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uangti\Desktop\RAN4 90 Athens\Meeting docs\NR CSI data collection\"/>
    </mc:Choice>
  </mc:AlternateContent>
  <bookViews>
    <workbookView xWindow="0" yWindow="0" windowWidth="19200" windowHeight="7310" tabRatio="894" firstSheet="5" activeTab="12"/>
  </bookViews>
  <sheets>
    <sheet name="Cover page" sheetId="193" r:id="rId1"/>
    <sheet name="Static CQI 2x2" sheetId="276" r:id="rId2"/>
    <sheet name="Static CQI 2x4" sheetId="277" r:id="rId3"/>
    <sheet name="WB Fading CQI 2x2" sheetId="270" r:id="rId4"/>
    <sheet name="WB Fading CQI 2x4" sheetId="272" r:id="rId5"/>
    <sheet name="Sub-band CQI 1T2R,2T2R" sheetId="271" r:id="rId6"/>
    <sheet name="Sub-band CQI 1T4R,2T4R" sheetId="273" r:id="rId7"/>
    <sheet name="WB PMI 4x2" sheetId="268" r:id="rId8"/>
    <sheet name="WB PMI 4x4" sheetId="259" r:id="rId9"/>
    <sheet name="WB PMI 8x2" sheetId="264" r:id="rId10"/>
    <sheet name="WB PMI 8x4" sheetId="269" r:id="rId11"/>
    <sheet name="RI 2x2" sheetId="274" r:id="rId12"/>
    <sheet name="RI 2X4" sheetId="278" r:id="rId13"/>
    <sheet name="RI 4x4" sheetId="275" r:id="rId14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5" i="268" l="1"/>
  <c r="E65" i="268"/>
  <c r="F65" i="268"/>
  <c r="G65" i="268"/>
  <c r="B61" i="268" l="1"/>
  <c r="B29" i="271" l="1"/>
  <c r="B30" i="271" s="1"/>
  <c r="B31" i="271" s="1"/>
  <c r="B32" i="271" s="1"/>
  <c r="B33" i="271" s="1"/>
  <c r="B34" i="271" s="1"/>
  <c r="B35" i="271" s="1"/>
  <c r="B36" i="271" s="1"/>
  <c r="B37" i="271" s="1"/>
  <c r="B38" i="271" s="1"/>
  <c r="B39" i="271" s="1"/>
  <c r="B40" i="271" s="1"/>
  <c r="B41" i="271" s="1"/>
  <c r="B28" i="273" l="1"/>
  <c r="B29" i="273" s="1"/>
  <c r="B30" i="273" s="1"/>
  <c r="B31" i="273" s="1"/>
  <c r="B32" i="273" s="1"/>
  <c r="B33" i="273" s="1"/>
  <c r="B34" i="273" s="1"/>
  <c r="B35" i="273" s="1"/>
  <c r="B36" i="273" s="1"/>
  <c r="B37" i="273" s="1"/>
  <c r="B38" i="273" s="1"/>
  <c r="B39" i="273" s="1"/>
  <c r="B40" i="273" s="1"/>
  <c r="B28" i="278" l="1"/>
  <c r="B29" i="278" s="1"/>
  <c r="B30" i="278" s="1"/>
  <c r="B31" i="278" s="1"/>
  <c r="B32" i="278" s="1"/>
  <c r="B33" i="278" s="1"/>
  <c r="B34" i="278" s="1"/>
  <c r="B35" i="278" s="1"/>
  <c r="B36" i="278" s="1"/>
  <c r="B37" i="278" s="1"/>
  <c r="B38" i="278" s="1"/>
  <c r="B39" i="278" s="1"/>
  <c r="B40" i="278" s="1"/>
  <c r="B41" i="278" s="1"/>
  <c r="B42" i="278" s="1"/>
  <c r="B43" i="278" s="1"/>
  <c r="B6" i="278"/>
  <c r="B7" i="278" s="1"/>
  <c r="B8" i="278" s="1"/>
  <c r="B9" i="278" s="1"/>
  <c r="B10" i="278" s="1"/>
  <c r="B11" i="278" s="1"/>
  <c r="B12" i="278" s="1"/>
  <c r="B13" i="278" s="1"/>
  <c r="B14" i="278" s="1"/>
  <c r="B15" i="278" s="1"/>
  <c r="B16" i="278" s="1"/>
  <c r="B17" i="278" s="1"/>
  <c r="B18" i="278" s="1"/>
  <c r="B19" i="278" s="1"/>
  <c r="B20" i="278" s="1"/>
  <c r="B21" i="278" s="1"/>
  <c r="AC4" i="268" l="1"/>
  <c r="B65" i="268" l="1"/>
  <c r="B66" i="268"/>
  <c r="C66" i="268"/>
  <c r="E66" i="268"/>
  <c r="F66" i="268"/>
  <c r="G66" i="268"/>
  <c r="B67" i="268"/>
  <c r="C67" i="268"/>
  <c r="E67" i="268"/>
  <c r="F67" i="268"/>
  <c r="G67" i="268"/>
  <c r="B68" i="268"/>
  <c r="C68" i="268"/>
  <c r="E68" i="268"/>
  <c r="F68" i="268"/>
  <c r="G68" i="268"/>
  <c r="B69" i="268"/>
  <c r="C69" i="268"/>
  <c r="E69" i="268"/>
  <c r="F69" i="268"/>
  <c r="G69" i="268"/>
  <c r="B70" i="268"/>
  <c r="C70" i="268"/>
  <c r="E70" i="268"/>
  <c r="F70" i="268"/>
  <c r="G70" i="268"/>
  <c r="B71" i="268"/>
  <c r="C71" i="268"/>
  <c r="E71" i="268"/>
  <c r="F71" i="268"/>
  <c r="G71" i="268"/>
  <c r="B72" i="268"/>
  <c r="C72" i="268"/>
  <c r="E72" i="268"/>
  <c r="F72" i="268"/>
  <c r="G72" i="268"/>
  <c r="B73" i="268"/>
  <c r="C73" i="268"/>
  <c r="E73" i="268"/>
  <c r="F73" i="268"/>
  <c r="G73" i="268"/>
  <c r="B74" i="268"/>
  <c r="C74" i="268"/>
  <c r="E74" i="268"/>
  <c r="F74" i="268"/>
  <c r="G74" i="268"/>
  <c r="B75" i="268"/>
  <c r="C75" i="268"/>
  <c r="E75" i="268"/>
  <c r="F75" i="268"/>
  <c r="G75" i="268"/>
  <c r="B76" i="268"/>
  <c r="C76" i="268"/>
  <c r="E76" i="268"/>
  <c r="F76" i="268"/>
  <c r="G76" i="268"/>
  <c r="B77" i="268"/>
  <c r="C77" i="268"/>
  <c r="E77" i="268"/>
  <c r="F77" i="268"/>
  <c r="G77" i="268"/>
  <c r="B78" i="268"/>
  <c r="C78" i="268"/>
  <c r="E78" i="268"/>
  <c r="F78" i="268"/>
  <c r="G78" i="268"/>
  <c r="B5" i="277" l="1"/>
  <c r="B6" i="277" s="1"/>
  <c r="B7" i="277" s="1"/>
  <c r="B8" i="277" s="1"/>
  <c r="B9" i="277" s="1"/>
  <c r="B10" i="277" s="1"/>
  <c r="B11" i="277" s="1"/>
  <c r="B12" i="277" s="1"/>
  <c r="B13" i="277" s="1"/>
  <c r="B14" i="277" s="1"/>
  <c r="B15" i="277" s="1"/>
  <c r="B16" i="277" s="1"/>
  <c r="B17" i="277" s="1"/>
  <c r="B5" i="276"/>
  <c r="B6" i="276" s="1"/>
  <c r="B7" i="276" s="1"/>
  <c r="B8" i="276" s="1"/>
  <c r="B9" i="276" s="1"/>
  <c r="B10" i="276" s="1"/>
  <c r="B11" i="276" s="1"/>
  <c r="B12" i="276" s="1"/>
  <c r="B13" i="276" s="1"/>
  <c r="B14" i="276" s="1"/>
  <c r="B15" i="276" s="1"/>
  <c r="B16" i="276" s="1"/>
  <c r="B17" i="276" s="1"/>
  <c r="C31" i="275"/>
  <c r="C32" i="275" s="1"/>
  <c r="C33" i="275" s="1"/>
  <c r="C34" i="275" s="1"/>
  <c r="C35" i="275" s="1"/>
  <c r="C36" i="275" s="1"/>
  <c r="C37" i="275" s="1"/>
  <c r="C38" i="275" s="1"/>
  <c r="C39" i="275" s="1"/>
  <c r="C40" i="275" s="1"/>
  <c r="C41" i="275" s="1"/>
  <c r="C42" i="275" s="1"/>
  <c r="C43" i="275" s="1"/>
  <c r="C44" i="275" s="1"/>
  <c r="C45" i="275" s="1"/>
  <c r="C46" i="275" s="1"/>
  <c r="C47" i="275" s="1"/>
  <c r="C48" i="275" s="1"/>
  <c r="C7" i="275"/>
  <c r="C8" i="275" s="1"/>
  <c r="C9" i="275" s="1"/>
  <c r="C10" i="275" s="1"/>
  <c r="C11" i="275" s="1"/>
  <c r="C12" i="275" s="1"/>
  <c r="C13" i="275" s="1"/>
  <c r="C14" i="275" s="1"/>
  <c r="C15" i="275" s="1"/>
  <c r="C16" i="275" s="1"/>
  <c r="C17" i="275" s="1"/>
  <c r="C18" i="275" s="1"/>
  <c r="C19" i="275" s="1"/>
  <c r="C20" i="275" s="1"/>
  <c r="C21" i="275" s="1"/>
  <c r="C22" i="275" s="1"/>
  <c r="C23" i="275" s="1"/>
  <c r="C24" i="275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G78" i="269"/>
  <c r="F78" i="269"/>
  <c r="E78" i="269"/>
  <c r="C78" i="269"/>
  <c r="B78" i="269"/>
  <c r="G77" i="269"/>
  <c r="F77" i="269"/>
  <c r="E77" i="269"/>
  <c r="C77" i="269"/>
  <c r="B77" i="269"/>
  <c r="G76" i="269"/>
  <c r="F76" i="269"/>
  <c r="E76" i="269"/>
  <c r="C76" i="269"/>
  <c r="B76" i="269"/>
  <c r="G75" i="269"/>
  <c r="F75" i="269"/>
  <c r="E75" i="269"/>
  <c r="C75" i="269"/>
  <c r="B75" i="269"/>
  <c r="G74" i="269"/>
  <c r="F74" i="269"/>
  <c r="E74" i="269"/>
  <c r="C74" i="269"/>
  <c r="B74" i="269"/>
  <c r="G73" i="269"/>
  <c r="F73" i="269"/>
  <c r="E73" i="269"/>
  <c r="C73" i="269"/>
  <c r="B73" i="269"/>
  <c r="G72" i="269"/>
  <c r="F72" i="269"/>
  <c r="E72" i="269"/>
  <c r="C72" i="269"/>
  <c r="B72" i="269"/>
  <c r="G71" i="269"/>
  <c r="F71" i="269"/>
  <c r="E71" i="269"/>
  <c r="C71" i="269"/>
  <c r="B71" i="269"/>
  <c r="G70" i="269"/>
  <c r="F70" i="269"/>
  <c r="E70" i="269"/>
  <c r="C70" i="269"/>
  <c r="B70" i="269"/>
  <c r="G69" i="269"/>
  <c r="F69" i="269"/>
  <c r="E69" i="269"/>
  <c r="C69" i="269"/>
  <c r="B69" i="269"/>
  <c r="G68" i="269"/>
  <c r="F68" i="269"/>
  <c r="E68" i="269"/>
  <c r="C68" i="269"/>
  <c r="B68" i="269"/>
  <c r="G67" i="269"/>
  <c r="F67" i="269"/>
  <c r="E67" i="269"/>
  <c r="C67" i="269"/>
  <c r="B67" i="269"/>
  <c r="G66" i="269"/>
  <c r="F66" i="269"/>
  <c r="E66" i="269"/>
  <c r="C66" i="269"/>
  <c r="B66" i="269"/>
  <c r="A66" i="269"/>
  <c r="A67" i="269" s="1"/>
  <c r="A68" i="269" s="1"/>
  <c r="A69" i="269" s="1"/>
  <c r="A70" i="269" s="1"/>
  <c r="A71" i="269" s="1"/>
  <c r="A72" i="269" s="1"/>
  <c r="A73" i="269" s="1"/>
  <c r="A74" i="269" s="1"/>
  <c r="A75" i="269" s="1"/>
  <c r="A76" i="269" s="1"/>
  <c r="A77" i="269" s="1"/>
  <c r="A78" i="269" s="1"/>
  <c r="A79" i="269" s="1"/>
  <c r="A80" i="269" s="1"/>
  <c r="A81" i="269" s="1"/>
  <c r="G65" i="269"/>
  <c r="F65" i="269"/>
  <c r="E65" i="269"/>
  <c r="C65" i="269"/>
  <c r="B65" i="269"/>
  <c r="U61" i="269"/>
  <c r="T61" i="269"/>
  <c r="S61" i="269"/>
  <c r="R61" i="269"/>
  <c r="Q61" i="269"/>
  <c r="P61" i="269"/>
  <c r="O61" i="269"/>
  <c r="N61" i="269"/>
  <c r="M61" i="269"/>
  <c r="L61" i="269"/>
  <c r="K61" i="269"/>
  <c r="J61" i="269"/>
  <c r="I61" i="269"/>
  <c r="H61" i="269"/>
  <c r="G61" i="269"/>
  <c r="F61" i="269"/>
  <c r="B61" i="269"/>
  <c r="U60" i="269"/>
  <c r="T60" i="269"/>
  <c r="S60" i="269"/>
  <c r="R60" i="269"/>
  <c r="Q60" i="269"/>
  <c r="P60" i="269"/>
  <c r="O60" i="269"/>
  <c r="N60" i="269"/>
  <c r="M60" i="269"/>
  <c r="L60" i="269"/>
  <c r="K60" i="269"/>
  <c r="J60" i="269"/>
  <c r="I60" i="269"/>
  <c r="H60" i="269"/>
  <c r="G60" i="269"/>
  <c r="F60" i="269"/>
  <c r="U59" i="269"/>
  <c r="T59" i="269"/>
  <c r="S59" i="269"/>
  <c r="R59" i="269"/>
  <c r="Q59" i="269"/>
  <c r="P59" i="269"/>
  <c r="O59" i="269"/>
  <c r="N59" i="269"/>
  <c r="K59" i="269"/>
  <c r="J59" i="269"/>
  <c r="G59" i="269"/>
  <c r="F59" i="269"/>
  <c r="U58" i="269"/>
  <c r="T58" i="269"/>
  <c r="S58" i="269"/>
  <c r="R58" i="269"/>
  <c r="Q58" i="269"/>
  <c r="P58" i="269"/>
  <c r="O58" i="269"/>
  <c r="N58" i="269"/>
  <c r="L58" i="269"/>
  <c r="K58" i="269"/>
  <c r="J58" i="269"/>
  <c r="G58" i="269"/>
  <c r="F58" i="269"/>
  <c r="U57" i="269"/>
  <c r="T57" i="269"/>
  <c r="S57" i="269"/>
  <c r="R57" i="269"/>
  <c r="Q57" i="269"/>
  <c r="P57" i="269"/>
  <c r="O57" i="269"/>
  <c r="N57" i="269"/>
  <c r="L57" i="269"/>
  <c r="K57" i="269"/>
  <c r="J57" i="269"/>
  <c r="G57" i="269"/>
  <c r="F57" i="269"/>
  <c r="A39" i="269"/>
  <c r="A40" i="269" s="1"/>
  <c r="A41" i="269" s="1"/>
  <c r="A42" i="269" s="1"/>
  <c r="A43" i="269" s="1"/>
  <c r="AC6" i="269"/>
  <c r="AC5" i="269"/>
  <c r="AC4" i="269"/>
  <c r="G78" i="264"/>
  <c r="F78" i="264"/>
  <c r="E78" i="264"/>
  <c r="C78" i="264"/>
  <c r="B78" i="264"/>
  <c r="G77" i="264"/>
  <c r="F77" i="264"/>
  <c r="E77" i="264"/>
  <c r="C77" i="264"/>
  <c r="B77" i="264"/>
  <c r="G76" i="264"/>
  <c r="F76" i="264"/>
  <c r="E76" i="264"/>
  <c r="C76" i="264"/>
  <c r="B76" i="264"/>
  <c r="G75" i="264"/>
  <c r="F75" i="264"/>
  <c r="E75" i="264"/>
  <c r="C75" i="264"/>
  <c r="B75" i="264"/>
  <c r="G74" i="264"/>
  <c r="F74" i="264"/>
  <c r="E74" i="264"/>
  <c r="C74" i="264"/>
  <c r="B74" i="264"/>
  <c r="G73" i="264"/>
  <c r="F73" i="264"/>
  <c r="E73" i="264"/>
  <c r="C73" i="264"/>
  <c r="B73" i="264"/>
  <c r="G72" i="264"/>
  <c r="F72" i="264"/>
  <c r="E72" i="264"/>
  <c r="C72" i="264"/>
  <c r="B72" i="264"/>
  <c r="G71" i="264"/>
  <c r="F71" i="264"/>
  <c r="E71" i="264"/>
  <c r="C71" i="264"/>
  <c r="B71" i="264"/>
  <c r="G70" i="264"/>
  <c r="F70" i="264"/>
  <c r="E70" i="264"/>
  <c r="C70" i="264"/>
  <c r="B70" i="264"/>
  <c r="G69" i="264"/>
  <c r="F69" i="264"/>
  <c r="E69" i="264"/>
  <c r="C69" i="264"/>
  <c r="B69" i="264"/>
  <c r="G68" i="264"/>
  <c r="F68" i="264"/>
  <c r="E68" i="264"/>
  <c r="C68" i="264"/>
  <c r="B68" i="264"/>
  <c r="G67" i="264"/>
  <c r="F67" i="264"/>
  <c r="E67" i="264"/>
  <c r="C67" i="264"/>
  <c r="B67" i="264"/>
  <c r="G66" i="264"/>
  <c r="F66" i="264"/>
  <c r="E66" i="264"/>
  <c r="C66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G65" i="264"/>
  <c r="F65" i="264"/>
  <c r="E65" i="264"/>
  <c r="C65" i="264"/>
  <c r="B65" i="264"/>
  <c r="U61" i="264"/>
  <c r="T61" i="264"/>
  <c r="S61" i="264"/>
  <c r="R61" i="264"/>
  <c r="Q61" i="264"/>
  <c r="P61" i="264"/>
  <c r="O61" i="264"/>
  <c r="N61" i="264"/>
  <c r="L61" i="264"/>
  <c r="K61" i="264"/>
  <c r="J61" i="264"/>
  <c r="I61" i="264"/>
  <c r="H61" i="264"/>
  <c r="G61" i="264"/>
  <c r="F61" i="264"/>
  <c r="B61" i="264"/>
  <c r="U60" i="264"/>
  <c r="T60" i="264"/>
  <c r="S60" i="264"/>
  <c r="R60" i="264"/>
  <c r="Q60" i="264"/>
  <c r="P60" i="264"/>
  <c r="O60" i="264"/>
  <c r="N60" i="264"/>
  <c r="L60" i="264"/>
  <c r="K60" i="264"/>
  <c r="J60" i="264"/>
  <c r="I60" i="264"/>
  <c r="H60" i="264"/>
  <c r="G60" i="264"/>
  <c r="F60" i="264"/>
  <c r="U59" i="264"/>
  <c r="T59" i="264"/>
  <c r="S59" i="264"/>
  <c r="R59" i="264"/>
  <c r="Q59" i="264"/>
  <c r="P59" i="264"/>
  <c r="O59" i="264"/>
  <c r="N59" i="264"/>
  <c r="K59" i="264"/>
  <c r="J59" i="264"/>
  <c r="G59" i="264"/>
  <c r="F59" i="264"/>
  <c r="U58" i="264"/>
  <c r="T58" i="264"/>
  <c r="S58" i="264"/>
  <c r="R58" i="264"/>
  <c r="Q58" i="264"/>
  <c r="P58" i="264"/>
  <c r="O58" i="264"/>
  <c r="N58" i="264"/>
  <c r="K58" i="264"/>
  <c r="J58" i="264"/>
  <c r="G58" i="264"/>
  <c r="F58" i="264"/>
  <c r="U57" i="264"/>
  <c r="T57" i="264"/>
  <c r="S57" i="264"/>
  <c r="R57" i="264"/>
  <c r="Q57" i="264"/>
  <c r="P57" i="264"/>
  <c r="O57" i="264"/>
  <c r="N57" i="264"/>
  <c r="K57" i="264"/>
  <c r="J57" i="264"/>
  <c r="H57" i="264"/>
  <c r="G57" i="264"/>
  <c r="F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8" i="259"/>
  <c r="F78" i="259"/>
  <c r="E78" i="259"/>
  <c r="C78" i="259"/>
  <c r="B78" i="259"/>
  <c r="G77" i="259"/>
  <c r="F77" i="259"/>
  <c r="E77" i="259"/>
  <c r="C77" i="259"/>
  <c r="B77" i="259"/>
  <c r="G76" i="259"/>
  <c r="F76" i="259"/>
  <c r="E76" i="259"/>
  <c r="C76" i="259"/>
  <c r="B76" i="259"/>
  <c r="G75" i="259"/>
  <c r="F75" i="259"/>
  <c r="E75" i="259"/>
  <c r="C75" i="259"/>
  <c r="B75" i="259"/>
  <c r="G74" i="259"/>
  <c r="F74" i="259"/>
  <c r="E74" i="259"/>
  <c r="C74" i="259"/>
  <c r="B74" i="259"/>
  <c r="G73" i="259"/>
  <c r="F73" i="259"/>
  <c r="E73" i="259"/>
  <c r="C73" i="259"/>
  <c r="B73" i="259"/>
  <c r="G72" i="259"/>
  <c r="F72" i="259"/>
  <c r="E72" i="259"/>
  <c r="C72" i="259"/>
  <c r="B72" i="259"/>
  <c r="G71" i="259"/>
  <c r="F71" i="259"/>
  <c r="E71" i="259"/>
  <c r="C71" i="259"/>
  <c r="B71" i="259"/>
  <c r="G70" i="259"/>
  <c r="F70" i="259"/>
  <c r="E70" i="259"/>
  <c r="C70" i="259"/>
  <c r="B70" i="259"/>
  <c r="G69" i="259"/>
  <c r="F69" i="259"/>
  <c r="E69" i="259"/>
  <c r="C69" i="259"/>
  <c r="B69" i="259"/>
  <c r="G68" i="259"/>
  <c r="F68" i="259"/>
  <c r="E68" i="259"/>
  <c r="C68" i="259"/>
  <c r="B68" i="259"/>
  <c r="G67" i="259"/>
  <c r="F67" i="259"/>
  <c r="E67" i="259"/>
  <c r="C67" i="259"/>
  <c r="B67" i="259"/>
  <c r="G66" i="259"/>
  <c r="F66" i="259"/>
  <c r="E66" i="259"/>
  <c r="C66" i="259"/>
  <c r="B66" i="259"/>
  <c r="A66" i="259"/>
  <c r="A67" i="259" s="1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G65" i="259"/>
  <c r="F65" i="259"/>
  <c r="E65" i="259"/>
  <c r="C65" i="259"/>
  <c r="B65" i="259"/>
  <c r="U61" i="259"/>
  <c r="T61" i="259"/>
  <c r="S61" i="259"/>
  <c r="R61" i="259"/>
  <c r="Q61" i="259"/>
  <c r="P61" i="259"/>
  <c r="O61" i="259"/>
  <c r="N61" i="259"/>
  <c r="M61" i="259"/>
  <c r="L61" i="259"/>
  <c r="K61" i="259"/>
  <c r="J61" i="259"/>
  <c r="I61" i="259"/>
  <c r="H61" i="259"/>
  <c r="G61" i="259"/>
  <c r="F61" i="259"/>
  <c r="B61" i="259"/>
  <c r="U60" i="259"/>
  <c r="T60" i="259"/>
  <c r="S60" i="259"/>
  <c r="R60" i="259"/>
  <c r="Q60" i="259"/>
  <c r="P60" i="259"/>
  <c r="O60" i="259"/>
  <c r="N60" i="259"/>
  <c r="M60" i="259"/>
  <c r="L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K59" i="259"/>
  <c r="J59" i="259"/>
  <c r="G59" i="259"/>
  <c r="F59" i="259"/>
  <c r="U58" i="259"/>
  <c r="T58" i="259"/>
  <c r="S58" i="259"/>
  <c r="R58" i="259"/>
  <c r="Q58" i="259"/>
  <c r="P58" i="259"/>
  <c r="O58" i="259"/>
  <c r="N58" i="259"/>
  <c r="K58" i="259"/>
  <c r="J58" i="259"/>
  <c r="G58" i="259"/>
  <c r="F58" i="259"/>
  <c r="U57" i="259"/>
  <c r="T57" i="259"/>
  <c r="S57" i="259"/>
  <c r="R57" i="259"/>
  <c r="Q57" i="259"/>
  <c r="P57" i="259"/>
  <c r="O57" i="259"/>
  <c r="N57" i="259"/>
  <c r="K57" i="259"/>
  <c r="J57" i="259"/>
  <c r="H57" i="259"/>
  <c r="G57" i="259"/>
  <c r="F57" i="259"/>
  <c r="A39" i="259"/>
  <c r="A40" i="259" s="1"/>
  <c r="A41" i="259" s="1"/>
  <c r="A42" i="259" s="1"/>
  <c r="AC6" i="259"/>
  <c r="AC5" i="259"/>
  <c r="AC4" i="259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B6" i="273"/>
  <c r="B7" i="273" s="1"/>
  <c r="B8" i="273" s="1"/>
  <c r="B9" i="273" s="1"/>
  <c r="B10" i="273" s="1"/>
  <c r="B11" i="273" s="1"/>
  <c r="B12" i="273" s="1"/>
  <c r="B13" i="273" s="1"/>
  <c r="B14" i="273" s="1"/>
  <c r="B15" i="273" s="1"/>
  <c r="B16" i="273" s="1"/>
  <c r="B17" i="273" s="1"/>
  <c r="B18" i="273" s="1"/>
  <c r="A39" i="268"/>
  <c r="A40" i="268" s="1"/>
  <c r="A41" i="268" s="1"/>
  <c r="A42" i="268" s="1"/>
  <c r="A43" i="268" s="1"/>
  <c r="A44" i="268" s="1"/>
  <c r="A45" i="268" s="1"/>
  <c r="A46" i="268" s="1"/>
  <c r="A47" i="268" s="1"/>
  <c r="A48" i="268" s="1"/>
  <c r="A49" i="268" s="1"/>
  <c r="A50" i="268" s="1"/>
  <c r="A51" i="268" s="1"/>
  <c r="A52" i="268" s="1"/>
  <c r="A53" i="268" s="1"/>
  <c r="A54" i="268" s="1"/>
  <c r="B6" i="271"/>
  <c r="B7" i="271" s="1"/>
  <c r="B8" i="271" s="1"/>
  <c r="B9" i="271" s="1"/>
  <c r="B10" i="271" s="1"/>
  <c r="B11" i="271" s="1"/>
  <c r="B12" i="271" s="1"/>
  <c r="B13" i="271" s="1"/>
  <c r="B14" i="271" s="1"/>
  <c r="B15" i="271" s="1"/>
  <c r="B16" i="271" s="1"/>
  <c r="B17" i="271" s="1"/>
  <c r="B18" i="271" s="1"/>
  <c r="B5" i="272"/>
  <c r="B6" i="272" s="1"/>
  <c r="B7" i="272" s="1"/>
  <c r="B8" i="272" s="1"/>
  <c r="B9" i="272" s="1"/>
  <c r="B10" i="272" s="1"/>
  <c r="B11" i="272" s="1"/>
  <c r="B12" i="272" s="1"/>
  <c r="B13" i="272" s="1"/>
  <c r="B14" i="272" s="1"/>
  <c r="B15" i="272" s="1"/>
  <c r="B16" i="272" s="1"/>
  <c r="B17" i="272" s="1"/>
  <c r="B6" i="270"/>
  <c r="B7" i="270" s="1"/>
  <c r="B8" i="270" s="1"/>
  <c r="B9" i="270" s="1"/>
  <c r="B11" i="270" s="1"/>
  <c r="B12" i="270" s="1"/>
  <c r="B13" i="270" s="1"/>
  <c r="B15" i="270" s="1"/>
  <c r="B16" i="270" s="1"/>
  <c r="B17" i="270" s="1"/>
  <c r="B18" i="270" s="1"/>
  <c r="B19" i="270" s="1"/>
  <c r="B20" i="270" s="1"/>
  <c r="L59" i="264" l="1"/>
  <c r="L59" i="259"/>
  <c r="M59" i="264"/>
  <c r="M60" i="264"/>
  <c r="M61" i="264"/>
  <c r="L58" i="259"/>
  <c r="M58" i="264"/>
  <c r="L57" i="264"/>
  <c r="L58" i="264"/>
  <c r="L57" i="259"/>
  <c r="M57" i="264"/>
  <c r="H58" i="259"/>
  <c r="H59" i="259"/>
  <c r="H58" i="264"/>
  <c r="H59" i="264"/>
  <c r="H57" i="269"/>
  <c r="H58" i="269"/>
  <c r="H59" i="269"/>
  <c r="I57" i="264"/>
  <c r="I58" i="264"/>
  <c r="I59" i="264"/>
  <c r="B57" i="264"/>
  <c r="C57" i="264"/>
  <c r="B57" i="268"/>
  <c r="B59" i="264"/>
  <c r="A43" i="259"/>
  <c r="A44" i="269"/>
  <c r="C59" i="264"/>
  <c r="B58" i="264"/>
  <c r="C58" i="264"/>
  <c r="U61" i="268"/>
  <c r="T61" i="268"/>
  <c r="S61" i="268"/>
  <c r="R61" i="268"/>
  <c r="Q61" i="268"/>
  <c r="P61" i="268"/>
  <c r="O61" i="268"/>
  <c r="N61" i="268"/>
  <c r="M61" i="268"/>
  <c r="L61" i="268"/>
  <c r="K61" i="268"/>
  <c r="J61" i="268"/>
  <c r="I61" i="268"/>
  <c r="H61" i="268"/>
  <c r="G61" i="268"/>
  <c r="F61" i="268"/>
  <c r="U60" i="268"/>
  <c r="T60" i="268"/>
  <c r="S60" i="268"/>
  <c r="R60" i="268"/>
  <c r="Q60" i="268"/>
  <c r="P60" i="268"/>
  <c r="O60" i="268"/>
  <c r="N60" i="268"/>
  <c r="M60" i="268"/>
  <c r="L60" i="268"/>
  <c r="K60" i="268"/>
  <c r="J60" i="268"/>
  <c r="I60" i="268"/>
  <c r="H60" i="268"/>
  <c r="G60" i="268"/>
  <c r="F60" i="268"/>
  <c r="U59" i="268"/>
  <c r="T59" i="268"/>
  <c r="S59" i="268"/>
  <c r="R59" i="268"/>
  <c r="Q59" i="268"/>
  <c r="P59" i="268"/>
  <c r="O59" i="268"/>
  <c r="N59" i="268"/>
  <c r="M59" i="268"/>
  <c r="L59" i="268"/>
  <c r="K59" i="268"/>
  <c r="J59" i="268"/>
  <c r="I59" i="268"/>
  <c r="H59" i="268"/>
  <c r="G59" i="268"/>
  <c r="F59" i="268"/>
  <c r="U58" i="268"/>
  <c r="T58" i="268"/>
  <c r="S58" i="268"/>
  <c r="R58" i="268"/>
  <c r="Q58" i="268"/>
  <c r="P58" i="268"/>
  <c r="O58" i="268"/>
  <c r="N58" i="268"/>
  <c r="M58" i="268"/>
  <c r="L58" i="268"/>
  <c r="K58" i="268"/>
  <c r="J58" i="268"/>
  <c r="I58" i="268"/>
  <c r="H58" i="268"/>
  <c r="G58" i="268"/>
  <c r="F58" i="268"/>
  <c r="U57" i="268"/>
  <c r="T57" i="268"/>
  <c r="S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AC6" i="268"/>
  <c r="AC5" i="268"/>
  <c r="M58" i="259" l="1"/>
  <c r="M57" i="259"/>
  <c r="I58" i="259"/>
  <c r="B57" i="269"/>
  <c r="I57" i="259"/>
  <c r="A44" i="259"/>
  <c r="A45" i="259" s="1"/>
  <c r="B59" i="259"/>
  <c r="A45" i="269"/>
  <c r="B57" i="259"/>
  <c r="B59" i="268"/>
  <c r="B58" i="268"/>
  <c r="I57" i="269" l="1"/>
  <c r="I59" i="259"/>
  <c r="B58" i="269"/>
  <c r="A46" i="259"/>
  <c r="M59" i="259" s="1"/>
  <c r="A46" i="269"/>
  <c r="B58" i="259"/>
  <c r="C57" i="268"/>
  <c r="M57" i="269" l="1"/>
  <c r="L59" i="269"/>
  <c r="A47" i="269"/>
  <c r="I58" i="269"/>
  <c r="A47" i="259"/>
  <c r="A48" i="259" s="1"/>
  <c r="B59" i="269"/>
  <c r="C57" i="259"/>
  <c r="C59" i="268"/>
  <c r="C58" i="268"/>
  <c r="A48" i="269" l="1"/>
  <c r="A49" i="269" s="1"/>
  <c r="M58" i="269"/>
  <c r="I59" i="269"/>
  <c r="A50" i="269"/>
  <c r="C58" i="259"/>
  <c r="A49" i="259"/>
  <c r="A50" i="259" s="1"/>
  <c r="A51" i="259" s="1"/>
  <c r="A52" i="259" s="1"/>
  <c r="A53" i="259" s="1"/>
  <c r="A54" i="259" s="1"/>
  <c r="C59" i="259"/>
  <c r="C57" i="269"/>
  <c r="A51" i="269" l="1"/>
  <c r="A52" i="269" s="1"/>
  <c r="M59" i="269"/>
  <c r="C58" i="269"/>
  <c r="A53" i="269" l="1"/>
  <c r="A54" i="269" s="1"/>
  <c r="C59" i="269"/>
</calcChain>
</file>

<file path=xl/sharedStrings.xml><?xml version="1.0" encoding="utf-8"?>
<sst xmlns="http://schemas.openxmlformats.org/spreadsheetml/2006/main" count="587" uniqueCount="49">
  <si>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</si>
  <si>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</si>
  <si>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</si>
  <si>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</si>
  <si>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</si>
  <si>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</si>
  <si>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</si>
  <si>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</si>
  <si>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</si>
  <si>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</si>
  <si>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</si>
  <si>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</si>
  <si>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</si>
  <si>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</si>
  <si>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</si>
  <si>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</si>
  <si>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</si>
  <si>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</si>
  <si>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</si>
  <si>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</si>
  <si>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</si>
  <si>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</si>
  <si>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</si>
  <si>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</si>
  <si>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</si>
  <si>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BLER with following CQI on seleted Sub-band</t>
  </si>
  <si>
    <t>Percentage of Reported sub-band CQI offset equals 0, %</t>
  </si>
  <si>
    <t xml:space="preserve">TP ratio with following CQI on seleted Sub-band and median wideband CQI on random sub-band </t>
  </si>
  <si>
    <t>TP ratio (Follow RI/Fixed RI=1)</t>
  </si>
  <si>
    <t>TP ratio (Follow RI/Fixed RI=2)</t>
  </si>
  <si>
    <t>ULA Low MIMO corerlation</t>
  </si>
  <si>
    <t>ULA High MIMO correlation</t>
  </si>
  <si>
    <t>TP ratio (Follow RI/Fixed RI=3)</t>
  </si>
  <si>
    <t>TP ratio (Follow RI/Fixed RI=4)</t>
  </si>
  <si>
    <t>Quaclomm</t>
  </si>
  <si>
    <t>Percentage of Reported CQI Index  in {median CQI1 -1, median CQI1 +1} (%)</t>
  </si>
  <si>
    <t>BLER with following meidan CQI-1</t>
  </si>
  <si>
    <t>BLER with following meidan CQI+1</t>
  </si>
  <si>
    <t>MCS13 rank2</t>
  </si>
  <si>
    <t>MCS13 rank1</t>
  </si>
  <si>
    <t xml:space="preserve">Relative Throughput </t>
  </si>
  <si>
    <t>Relative Throughput Ratio</t>
  </si>
  <si>
    <t>SNR at 90% Relative TP</t>
  </si>
  <si>
    <t>Thpt ratio at 70%</t>
  </si>
  <si>
    <t>Thpt ratio at 90%</t>
  </si>
  <si>
    <t>MIMO: 1x2</t>
    <phoneticPr fontId="7" type="noConversion"/>
  </si>
  <si>
    <t>MIMO: 2x2</t>
    <phoneticPr fontId="7" type="noConversion"/>
  </si>
  <si>
    <t>MIMO:1x4</t>
    <phoneticPr fontId="7" type="noConversion"/>
  </si>
  <si>
    <t>MIMO: 2x4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</si>
</sst>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_ "/>
    <numFmt numFmtId="166" formatCode="0_);[Red]\(0\)"/>
    <numFmt numFmtId="167" formatCode="0.00;[Red]0.00"/>
    <numFmt numFmtId="168" formatCode="0.00_);[Red]\(0.0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2" fontId="1" fillId="2" borderId="0" xfId="2" applyNumberFormat="1" applyFont="1" applyFill="1" applyAlignment="1">
      <alignment horizontal="right"/>
    </xf>
    <xf numFmtId="2" fontId="1" fillId="2" borderId="0" xfId="2" applyNumberFormat="1" applyFill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2" fontId="0" fillId="2" borderId="0" xfId="0" applyNumberFormat="1" applyFill="1" applyAlignment="1"/>
    <xf numFmtId="167" fontId="10" fillId="3" borderId="0" xfId="0" applyNumberFormat="1" applyFont="1" applyFill="1" applyAlignment="1"/>
    <xf numFmtId="2" fontId="0" fillId="3" borderId="0" xfId="0" applyNumberFormat="1" applyFill="1"/>
    <xf numFmtId="168" fontId="0" fillId="3" borderId="0" xfId="0" applyNumberFormat="1" applyFill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2" fontId="0" fillId="2" borderId="0" xfId="0" applyNumberFormat="1" applyFill="1"/>
    <xf numFmtId="2" fontId="0" fillId="2" borderId="0" xfId="2" applyNumberFormat="1" applyFont="1" applyFill="1"/>
    <xf numFmtId="2" fontId="0" fillId="2" borderId="0" xfId="0" applyNumberFormat="1" applyFont="1" applyFill="1"/>
    <xf numFmtId="0" fontId="0" fillId="0" borderId="1" xfId="2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8">
    <cellStyle name="Normal" xfId="0" builtinId="0"/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41849291538756583"/>
          <c:y val="1.26083530338849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4x2'!$B$38:$B$54</c:f>
              <c:numCache>
                <c:formatCode>0.00</c:formatCode>
                <c:ptCount val="17"/>
                <c:pt idx="0">
                  <c:v>3340363.93</c:v>
                </c:pt>
                <c:pt idx="1">
                  <c:v>9028507.8900000006</c:v>
                </c:pt>
                <c:pt idx="2">
                  <c:v>14235685.710000001</c:v>
                </c:pt>
                <c:pt idx="3">
                  <c:v>20040885.710000001</c:v>
                </c:pt>
                <c:pt idx="4">
                  <c:v>24953357.140000001</c:v>
                </c:pt>
                <c:pt idx="5">
                  <c:v>27466189.289999999</c:v>
                </c:pt>
                <c:pt idx="6">
                  <c:v>28155121.43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'WB PMI 4x2'!$C$36:$C$37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4x2'!$C$38:$C$54</c:f>
              <c:numCache>
                <c:formatCode>0.00</c:formatCode>
                <c:ptCount val="17"/>
                <c:pt idx="0">
                  <c:v>163758.35999999999</c:v>
                </c:pt>
                <c:pt idx="1">
                  <c:v>1157598.21</c:v>
                </c:pt>
                <c:pt idx="2">
                  <c:v>3591384</c:v>
                </c:pt>
                <c:pt idx="3">
                  <c:v>7166632</c:v>
                </c:pt>
                <c:pt idx="4">
                  <c:v>10954818</c:v>
                </c:pt>
                <c:pt idx="5">
                  <c:v>14659214</c:v>
                </c:pt>
                <c:pt idx="6">
                  <c:v>17460039</c:v>
                </c:pt>
                <c:pt idx="7">
                  <c:v>20193096</c:v>
                </c:pt>
                <c:pt idx="8">
                  <c:v>22350168</c:v>
                </c:pt>
                <c:pt idx="9">
                  <c:v>24416882</c:v>
                </c:pt>
                <c:pt idx="10">
                  <c:v>25715643</c:v>
                </c:pt>
                <c:pt idx="11">
                  <c:v>26297296</c:v>
                </c:pt>
                <c:pt idx="12">
                  <c:v>26912793</c:v>
                </c:pt>
                <c:pt idx="13">
                  <c:v>27330654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'WB PMI 4x2'!$D$36:$D$37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'WB PMI 4x2'!$E$36:$E$37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'WB PMI 4x2'!$F$36:$F$37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'WB PMI 4x2'!$G$36:$G$37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'WB PMI 4x2'!$H$36:$H$37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4x2'!$H$38:$H$54</c:f>
              <c:numCache>
                <c:formatCode>0.00</c:formatCode>
                <c:ptCount val="17"/>
                <c:pt idx="0">
                  <c:v>6314405.5530000003</c:v>
                </c:pt>
                <c:pt idx="1">
                  <c:v>9577340.1980000008</c:v>
                </c:pt>
                <c:pt idx="2">
                  <c:v>14136104.955</c:v>
                </c:pt>
                <c:pt idx="3">
                  <c:v>19771859.443</c:v>
                </c:pt>
                <c:pt idx="4">
                  <c:v>25279752.138</c:v>
                </c:pt>
                <c:pt idx="5">
                  <c:v>27829611.388999999</c:v>
                </c:pt>
                <c:pt idx="6">
                  <c:v>28254997.745000001</c:v>
                </c:pt>
                <c:pt idx="7">
                  <c:v>28277127.671</c:v>
                </c:pt>
                <c:pt idx="8">
                  <c:v>28277127.671</c:v>
                </c:pt>
                <c:pt idx="9">
                  <c:v>28277127.671</c:v>
                </c:pt>
                <c:pt idx="10">
                  <c:v>28277127.671</c:v>
                </c:pt>
                <c:pt idx="11">
                  <c:v>28277127.671</c:v>
                </c:pt>
                <c:pt idx="12">
                  <c:v>28277127.671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'WB PMI 4x2'!$I$36:$I$37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4x2'!$I$38:$I$54</c:f>
              <c:numCache>
                <c:formatCode>0.00</c:formatCode>
                <c:ptCount val="17"/>
                <c:pt idx="0">
                  <c:v>511447.179</c:v>
                </c:pt>
                <c:pt idx="1">
                  <c:v>1728593.1089999999</c:v>
                </c:pt>
                <c:pt idx="2">
                  <c:v>4654661.1030000001</c:v>
                </c:pt>
                <c:pt idx="3">
                  <c:v>8259380.1610000003</c:v>
                </c:pt>
                <c:pt idx="4">
                  <c:v>11490349.357000001</c:v>
                </c:pt>
                <c:pt idx="5">
                  <c:v>15018843.114</c:v>
                </c:pt>
                <c:pt idx="6">
                  <c:v>18854696.954999998</c:v>
                </c:pt>
                <c:pt idx="7">
                  <c:v>20910321.192000002</c:v>
                </c:pt>
                <c:pt idx="8">
                  <c:v>23892943.441</c:v>
                </c:pt>
                <c:pt idx="9">
                  <c:v>25729727.300000001</c:v>
                </c:pt>
                <c:pt idx="10">
                  <c:v>26983756.440000001</c:v>
                </c:pt>
                <c:pt idx="11">
                  <c:v>27802563.702</c:v>
                </c:pt>
                <c:pt idx="12">
                  <c:v>28232867.818999998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'WB PMI 4x2'!$J$36:$J$37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'WB PMI 4x2'!$K$36:$K$37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'WB PMI 4x2'!$L$36:$L$37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4x2'!$L$38:$L$54</c:f>
              <c:numCache>
                <c:formatCode>0.00</c:formatCode>
                <c:ptCount val="17"/>
                <c:pt idx="0">
                  <c:v>6500352</c:v>
                </c:pt>
                <c:pt idx="1">
                  <c:v>11022336</c:v>
                </c:pt>
                <c:pt idx="2">
                  <c:v>15544320.000000002</c:v>
                </c:pt>
                <c:pt idx="3">
                  <c:v>21479424</c:v>
                </c:pt>
                <c:pt idx="4">
                  <c:v>26001408</c:v>
                </c:pt>
                <c:pt idx="5">
                  <c:v>27697152</c:v>
                </c:pt>
                <c:pt idx="6">
                  <c:v>28262400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'WB PMI 4x2'!$M$36:$M$37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4x2'!$M$38:$M$54</c:f>
              <c:numCache>
                <c:formatCode>0.00</c:formatCode>
                <c:ptCount val="17"/>
                <c:pt idx="0">
                  <c:v>282624</c:v>
                </c:pt>
                <c:pt idx="1">
                  <c:v>1695744</c:v>
                </c:pt>
                <c:pt idx="2">
                  <c:v>4521984</c:v>
                </c:pt>
                <c:pt idx="3">
                  <c:v>7913472.0000000009</c:v>
                </c:pt>
                <c:pt idx="4">
                  <c:v>11587584</c:v>
                </c:pt>
                <c:pt idx="5">
                  <c:v>14979072</c:v>
                </c:pt>
                <c:pt idx="6">
                  <c:v>18087936</c:v>
                </c:pt>
                <c:pt idx="7">
                  <c:v>20631552</c:v>
                </c:pt>
                <c:pt idx="8">
                  <c:v>22892544</c:v>
                </c:pt>
                <c:pt idx="9">
                  <c:v>24588288</c:v>
                </c:pt>
                <c:pt idx="10">
                  <c:v>26284032</c:v>
                </c:pt>
                <c:pt idx="11">
                  <c:v>27414528</c:v>
                </c:pt>
                <c:pt idx="12">
                  <c:v>27979776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35472"/>
        <c:axId val="648932728"/>
      </c:scatterChart>
      <c:valAx>
        <c:axId val="64893547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32728"/>
        <c:crosses val="autoZero"/>
        <c:crossBetween val="midCat"/>
        <c:majorUnit val="1"/>
      </c:valAx>
      <c:valAx>
        <c:axId val="6489327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354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4x2'!$B$66:$B$78</c:f>
              <c:numCache>
                <c:formatCode>0.00</c:formatCode>
                <c:ptCount val="13"/>
                <c:pt idx="0">
                  <c:v>7.7993450680957785</c:v>
                </c:pt>
                <c:pt idx="1">
                  <c:v>3.9638439414999902</c:v>
                </c:pt>
                <c:pt idx="2">
                  <c:v>2.7964161840596811</c:v>
                </c:pt>
                <c:pt idx="3">
                  <c:v>2.277843149927274</c:v>
                </c:pt>
                <c:pt idx="4">
                  <c:v>1.8736467923860036</c:v>
                </c:pt>
                <c:pt idx="5">
                  <c:v>1.6125463081726221</c:v>
                </c:pt>
                <c:pt idx="6">
                  <c:v>1.3996070736255599</c:v>
                </c:pt>
                <c:pt idx="7">
                  <c:v>1.2645274075792181</c:v>
                </c:pt>
                <c:pt idx="8">
                  <c:v>1.1574942287880983</c:v>
                </c:pt>
                <c:pt idx="9">
                  <c:v>1.0990353225855563</c:v>
                </c:pt>
                <c:pt idx="10">
                  <c:v>1.0747264661735565</c:v>
                </c:pt>
                <c:pt idx="11">
                  <c:v>1.0501474150230339</c:v>
                </c:pt>
                <c:pt idx="12">
                  <c:v>1.0340916101019757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'WB PMI 4x2'!$C$64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'WB PMI 4x2'!$D$64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4x2'!$D$66:$D$78</c:f>
              <c:numCache>
                <c:formatCode>0.00</c:formatCode>
                <c:ptCount val="13"/>
                <c:pt idx="0">
                  <c:v>4.6399999999999997</c:v>
                </c:pt>
                <c:pt idx="1">
                  <c:v>2.9286821705426398</c:v>
                </c:pt>
                <c:pt idx="2">
                  <c:v>2.3450905624404199</c:v>
                </c:pt>
                <c:pt idx="3">
                  <c:v>2.08032675289313</c:v>
                </c:pt>
                <c:pt idx="4">
                  <c:v>1.7938427707531599</c:v>
                </c:pt>
                <c:pt idx="5">
                  <c:v>1.53693444136657</c:v>
                </c:pt>
                <c:pt idx="6">
                  <c:v>1.3544457978075499</c:v>
                </c:pt>
                <c:pt idx="7">
                  <c:v>1.2424581005586599</c:v>
                </c:pt>
                <c:pt idx="8">
                  <c:v>1.15272978576365</c:v>
                </c:pt>
                <c:pt idx="9">
                  <c:v>1.0827653359298901</c:v>
                </c:pt>
                <c:pt idx="10">
                  <c:v>1.0392523364485999</c:v>
                </c:pt>
                <c:pt idx="11">
                  <c:v>1.0164533820841</c:v>
                </c:pt>
                <c:pt idx="12">
                  <c:v>1.00724637681159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'WB PMI 4x2'!$E$64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4x2'!$E$66:$E$78</c:f>
              <c:numCache>
                <c:formatCode>0.00</c:formatCode>
                <c:ptCount val="13"/>
                <c:pt idx="0">
                  <c:v>5.5405405402434713</c:v>
                </c:pt>
                <c:pt idx="1">
                  <c:v>3.0369783411060935</c:v>
                </c:pt>
                <c:pt idx="2">
                  <c:v>2.3938672221870618</c:v>
                </c:pt>
                <c:pt idx="3">
                  <c:v>2.2000855981458387</c:v>
                </c:pt>
                <c:pt idx="4">
                  <c:v>1.852979698753114</c:v>
                </c:pt>
                <c:pt idx="5">
                  <c:v>1.498565466866715</c:v>
                </c:pt>
                <c:pt idx="6">
                  <c:v>1.3523047977770153</c:v>
                </c:pt>
                <c:pt idx="7">
                  <c:v>1.1834928476194688</c:v>
                </c:pt>
                <c:pt idx="8">
                  <c:v>1.0990061162055145</c:v>
                </c:pt>
                <c:pt idx="9">
                  <c:v>1.04793147439927</c:v>
                </c:pt>
                <c:pt idx="10">
                  <c:v>1.0170690722656581</c:v>
                </c:pt>
                <c:pt idx="11">
                  <c:v>1.0015676711371919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'WB PMI 4x2'!$F$64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'WB PMI 4x2'!$G$64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4x2'!$G$66:$G$78</c:f>
              <c:numCache>
                <c:formatCode>0.00</c:formatCode>
                <c:ptCount val="13"/>
                <c:pt idx="0">
                  <c:v>6.5</c:v>
                </c:pt>
                <c:pt idx="1">
                  <c:v>3.4375000000000004</c:v>
                </c:pt>
                <c:pt idx="2">
                  <c:v>2.714285714285714</c:v>
                </c:pt>
                <c:pt idx="3">
                  <c:v>2.2439024390243905</c:v>
                </c:pt>
                <c:pt idx="4">
                  <c:v>1.8490566037735849</c:v>
                </c:pt>
                <c:pt idx="5">
                  <c:v>1.5625</c:v>
                </c:pt>
                <c:pt idx="6">
                  <c:v>1.3698630136986301</c:v>
                </c:pt>
                <c:pt idx="7">
                  <c:v>1.2345679012345678</c:v>
                </c:pt>
                <c:pt idx="8">
                  <c:v>1.1494252873563218</c:v>
                </c:pt>
                <c:pt idx="9">
                  <c:v>1.075268817204301</c:v>
                </c:pt>
                <c:pt idx="10">
                  <c:v>1.0309278350515463</c:v>
                </c:pt>
                <c:pt idx="11">
                  <c:v>1.0101010101010102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25672"/>
        <c:axId val="648936648"/>
      </c:scatterChart>
      <c:valAx>
        <c:axId val="64892567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36648"/>
        <c:crosses val="autoZero"/>
        <c:crossBetween val="midCat"/>
        <c:majorUnit val="1"/>
      </c:valAx>
      <c:valAx>
        <c:axId val="6489366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25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4x4'!$B$38:$B$55</c:f>
              <c:numCache>
                <c:formatCode>0.00</c:formatCode>
                <c:ptCount val="18"/>
                <c:pt idx="0">
                  <c:v>8091909.29</c:v>
                </c:pt>
                <c:pt idx="1">
                  <c:v>12801389.289999999</c:v>
                </c:pt>
                <c:pt idx="2">
                  <c:v>18470807.140000001</c:v>
                </c:pt>
                <c:pt idx="3">
                  <c:v>23953842.859999999</c:v>
                </c:pt>
                <c:pt idx="4">
                  <c:v>26828103.57</c:v>
                </c:pt>
                <c:pt idx="5">
                  <c:v>28262400</c:v>
                </c:pt>
                <c:pt idx="6">
                  <c:v>28262400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4C-42C0-B4FC-5D6188B2668D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4x4'!$C$38:$C$55</c:f>
              <c:numCache>
                <c:formatCode>0.00</c:formatCode>
                <c:ptCount val="18"/>
                <c:pt idx="0">
                  <c:v>570330.18000000005</c:v>
                </c:pt>
                <c:pt idx="1">
                  <c:v>2518483.5699999998</c:v>
                </c:pt>
                <c:pt idx="2">
                  <c:v>5833178</c:v>
                </c:pt>
                <c:pt idx="3">
                  <c:v>9531857</c:v>
                </c:pt>
                <c:pt idx="4">
                  <c:v>13501575</c:v>
                </c:pt>
                <c:pt idx="5">
                  <c:v>16714593</c:v>
                </c:pt>
                <c:pt idx="6">
                  <c:v>19848589</c:v>
                </c:pt>
                <c:pt idx="7">
                  <c:v>22231554</c:v>
                </c:pt>
                <c:pt idx="8">
                  <c:v>24450807</c:v>
                </c:pt>
                <c:pt idx="9">
                  <c:v>25868182</c:v>
                </c:pt>
                <c:pt idx="10">
                  <c:v>27223375</c:v>
                </c:pt>
                <c:pt idx="11">
                  <c:v>27754182</c:v>
                </c:pt>
                <c:pt idx="12">
                  <c:v>27980075</c:v>
                </c:pt>
                <c:pt idx="13">
                  <c:v>28081686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4C-42C0-B4FC-5D6188B2668D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4C-42C0-B4FC-5D6188B2668D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4C-42C0-B4FC-5D6188B2668D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4C-42C0-B4FC-5D6188B2668D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4C-42C0-B4FC-5D6188B2668D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4x4'!$H$38:$H$55</c:f>
              <c:numCache>
                <c:formatCode>0.00</c:formatCode>
                <c:ptCount val="18"/>
                <c:pt idx="0">
                  <c:v>11475596.073000001</c:v>
                </c:pt>
                <c:pt idx="1">
                  <c:v>16154845.982000001</c:v>
                </c:pt>
                <c:pt idx="2">
                  <c:v>22833165.874000002</c:v>
                </c:pt>
                <c:pt idx="3">
                  <c:v>27276363.239</c:v>
                </c:pt>
                <c:pt idx="4">
                  <c:v>28262374.386999998</c:v>
                </c:pt>
                <c:pt idx="5">
                  <c:v>28277127.671</c:v>
                </c:pt>
                <c:pt idx="6">
                  <c:v>28277127.671</c:v>
                </c:pt>
                <c:pt idx="7">
                  <c:v>28277127.671</c:v>
                </c:pt>
                <c:pt idx="8">
                  <c:v>28277127.671</c:v>
                </c:pt>
                <c:pt idx="9">
                  <c:v>28277127.671</c:v>
                </c:pt>
                <c:pt idx="10">
                  <c:v>28277127.671</c:v>
                </c:pt>
                <c:pt idx="11">
                  <c:v>28277127.671</c:v>
                </c:pt>
                <c:pt idx="12">
                  <c:v>28277127.671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4C-42C0-B4FC-5D6188B2668D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4x4'!$I$38:$I$55</c:f>
              <c:numCache>
                <c:formatCode>0.00</c:formatCode>
                <c:ptCount val="18"/>
                <c:pt idx="0">
                  <c:v>3100648.5210000002</c:v>
                </c:pt>
                <c:pt idx="1">
                  <c:v>6338994.3600000003</c:v>
                </c:pt>
                <c:pt idx="2">
                  <c:v>9705201.9930000007</c:v>
                </c:pt>
                <c:pt idx="3">
                  <c:v>13408276.277000001</c:v>
                </c:pt>
                <c:pt idx="4">
                  <c:v>17086761.754999999</c:v>
                </c:pt>
                <c:pt idx="5">
                  <c:v>20334943.116</c:v>
                </c:pt>
                <c:pt idx="6">
                  <c:v>22171726.973999999</c:v>
                </c:pt>
                <c:pt idx="7">
                  <c:v>24460944.875</c:v>
                </c:pt>
                <c:pt idx="8">
                  <c:v>25874801.259</c:v>
                </c:pt>
                <c:pt idx="9">
                  <c:v>27359965.182</c:v>
                </c:pt>
                <c:pt idx="10">
                  <c:v>28036157.364999998</c:v>
                </c:pt>
                <c:pt idx="11">
                  <c:v>28250079.982999999</c:v>
                </c:pt>
                <c:pt idx="12">
                  <c:v>28277127.671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4C-42C0-B4FC-5D6188B2668D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4C-42C0-B4FC-5D6188B2668D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4C-42C0-B4FC-5D6188B2668D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4x4'!$L$38:$L$55</c:f>
              <c:numCache>
                <c:formatCode>0.00</c:formatCode>
                <c:ptCount val="18"/>
                <c:pt idx="0">
                  <c:v>12152832</c:v>
                </c:pt>
                <c:pt idx="1">
                  <c:v>16957440</c:v>
                </c:pt>
                <c:pt idx="2">
                  <c:v>22892544</c:v>
                </c:pt>
                <c:pt idx="3">
                  <c:v>26849280</c:v>
                </c:pt>
                <c:pt idx="4">
                  <c:v>28262400</c:v>
                </c:pt>
                <c:pt idx="5">
                  <c:v>28262400</c:v>
                </c:pt>
                <c:pt idx="6">
                  <c:v>28262400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4C-42C0-B4FC-5D6188B2668D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4x4'!$M$38:$M$55</c:f>
              <c:numCache>
                <c:formatCode>0.00</c:formatCode>
                <c:ptCount val="18"/>
                <c:pt idx="0">
                  <c:v>1978368.0000000002</c:v>
                </c:pt>
                <c:pt idx="1">
                  <c:v>5369856</c:v>
                </c:pt>
                <c:pt idx="2">
                  <c:v>9326592</c:v>
                </c:pt>
                <c:pt idx="3">
                  <c:v>12718080</c:v>
                </c:pt>
                <c:pt idx="4">
                  <c:v>16392191.999999998</c:v>
                </c:pt>
                <c:pt idx="5">
                  <c:v>19218432</c:v>
                </c:pt>
                <c:pt idx="6">
                  <c:v>21762048</c:v>
                </c:pt>
                <c:pt idx="7">
                  <c:v>23740416</c:v>
                </c:pt>
                <c:pt idx="8">
                  <c:v>25718784</c:v>
                </c:pt>
                <c:pt idx="9">
                  <c:v>27131904</c:v>
                </c:pt>
                <c:pt idx="10">
                  <c:v>27979776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4C-42C0-B4FC-5D6188B2668D}"/>
            </c:ext>
          </c:extLst>
        </c:ser>
        <c:ser>
          <c:idx val="19"/>
          <c:order val="12"/>
          <c:tx>
            <c:strRef>
              <c:f>'WB PMI 4x4'!$N$36:$N$37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4x4'!$N$38:$N$55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4C-42C0-B4FC-5D6188B2668D}"/>
            </c:ext>
          </c:extLst>
        </c:ser>
        <c:ser>
          <c:idx val="20"/>
          <c:order val="13"/>
          <c:tx>
            <c:strRef>
              <c:f>'WB PMI 4x4'!$O$36:$O$37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4x4'!$O$38:$O$55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4C-42C0-B4FC-5D6188B2668D}"/>
            </c:ext>
          </c:extLst>
        </c:ser>
        <c:ser>
          <c:idx val="22"/>
          <c:order val="14"/>
          <c:tx>
            <c:strRef>
              <c:f>'WB PMI 4x4'!$P$36:$P$37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4x4'!$P$38:$P$55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4C-42C0-B4FC-5D6188B2668D}"/>
            </c:ext>
          </c:extLst>
        </c:ser>
        <c:ser>
          <c:idx val="23"/>
          <c:order val="15"/>
          <c:tx>
            <c:strRef>
              <c:f>'WB PMI 4x4'!$Q$36:$Q$37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4x4'!$Q$38:$Q$55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4C-42C0-B4FC-5D6188B2668D}"/>
            </c:ext>
          </c:extLst>
        </c:ser>
        <c:ser>
          <c:idx val="0"/>
          <c:order val="16"/>
          <c:tx>
            <c:strRef>
              <c:f>'WB PMI 4x4'!$R$36:$R$37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4x4'!$R$38:$R$55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4C-42C0-B4FC-5D6188B2668D}"/>
            </c:ext>
          </c:extLst>
        </c:ser>
        <c:ser>
          <c:idx val="3"/>
          <c:order val="17"/>
          <c:tx>
            <c:strRef>
              <c:f>'WB PMI 4x4'!$S$36:$S$37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4x4'!$S$38:$S$55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4C-42C0-B4FC-5D6188B2668D}"/>
            </c:ext>
          </c:extLst>
        </c:ser>
        <c:ser>
          <c:idx val="6"/>
          <c:order val="18"/>
          <c:tx>
            <c:strRef>
              <c:f>'WB PMI 4x4'!$T$36:$T$37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4x4'!$T$38:$T$55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4C-42C0-B4FC-5D6188B2668D}"/>
            </c:ext>
          </c:extLst>
        </c:ser>
        <c:ser>
          <c:idx val="9"/>
          <c:order val="19"/>
          <c:tx>
            <c:strRef>
              <c:f>'WB PMI 4x4'!$U$36:$U$37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4x4'!$U$38:$U$55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4C-42C0-B4FC-5D6188B2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27240"/>
        <c:axId val="648927632"/>
      </c:scatterChart>
      <c:valAx>
        <c:axId val="648927240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27632"/>
        <c:crosses val="autoZero"/>
        <c:crossBetween val="midCat"/>
        <c:majorUnit val="1"/>
      </c:valAx>
      <c:valAx>
        <c:axId val="648927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272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4x4'!$C$63:$C$96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30-4DC7-A97C-CC5769402658}"/>
            </c:ext>
          </c:extLst>
        </c:ser>
        <c:ser>
          <c:idx val="5"/>
          <c:order val="1"/>
          <c:yVal>
            <c:numRef>
              <c:f>'WB PMI 4x4'!$D$63:$D$96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5.2765957446808596</c:v>
                </c:pt>
                <c:pt idx="3" formatCode="0.00">
                  <c:v>3.0103986135182002</c:v>
                </c:pt>
                <c:pt idx="4" formatCode="0.00">
                  <c:v>2.2661943319838098</c:v>
                </c:pt>
                <c:pt idx="5" formatCode="0.00">
                  <c:v>2.0877066858375302</c:v>
                </c:pt>
                <c:pt idx="6" formatCode="0.00">
                  <c:v>1.7898016997167101</c:v>
                </c:pt>
                <c:pt idx="7" formatCode="0.00">
                  <c:v>1.5296912114014301</c:v>
                </c:pt>
                <c:pt idx="8" formatCode="0.00">
                  <c:v>1.3546487168700001</c:v>
                </c:pt>
                <c:pt idx="9" formatCode="0.00">
                  <c:v>1.2318286151491999</c:v>
                </c:pt>
                <c:pt idx="10" formatCode="0.00">
                  <c:v>1.1471321695760599</c:v>
                </c:pt>
                <c:pt idx="11" formatCode="0.00">
                  <c:v>1.07369123041014</c:v>
                </c:pt>
                <c:pt idx="12" formatCode="0.00">
                  <c:v>1.0333761232349199</c:v>
                </c:pt>
                <c:pt idx="13" formatCode="0.00">
                  <c:v>1.0087719298245601</c:v>
                </c:pt>
                <c:pt idx="14" formatCode="0.00">
                  <c:v>1.0006215040397799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30-4DC7-A97C-CC5769402658}"/>
            </c:ext>
          </c:extLst>
        </c:ser>
        <c:ser>
          <c:idx val="7"/>
          <c:order val="2"/>
          <c:yVal>
            <c:numRef>
              <c:f>'WB PMI 4x4'!$E$63:$E$96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3.7010309279746965</c:v>
                </c:pt>
                <c:pt idx="3" formatCode="0.00">
                  <c:v>2.5484871991588269</c:v>
                </c:pt>
                <c:pt idx="4" formatCode="0.00">
                  <c:v>2.3526729160782756</c:v>
                </c:pt>
                <c:pt idx="5" formatCode="0.00">
                  <c:v>2.0342930497180118</c:v>
                </c:pt>
                <c:pt idx="6" formatCode="0.00">
                  <c:v>1.6540509426094003</c:v>
                </c:pt>
                <c:pt idx="7" formatCode="0.00">
                  <c:v>1.3905683192568612</c:v>
                </c:pt>
                <c:pt idx="8" formatCode="0.00">
                  <c:v>1.2753687479626459</c:v>
                </c:pt>
                <c:pt idx="9" formatCode="0.00">
                  <c:v>1.1560112585798057</c:v>
                </c:pt>
                <c:pt idx="10" formatCode="0.00">
                  <c:v>1.0928442459500787</c:v>
                </c:pt>
                <c:pt idx="11" formatCode="0.00">
                  <c:v>1.0335220634565498</c:v>
                </c:pt>
                <c:pt idx="12" formatCode="0.00">
                  <c:v>1.0085949833589116</c:v>
                </c:pt>
                <c:pt idx="13" formatCode="0.00">
                  <c:v>1.0009574375724344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30-4DC7-A97C-CC5769402658}"/>
            </c:ext>
          </c:extLst>
        </c:ser>
        <c:ser>
          <c:idx val="8"/>
          <c:order val="3"/>
          <c:yVal>
            <c:numRef>
              <c:f>'WB PMI 4x4'!$F$63:$F$96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30-4DC7-A97C-CC5769402658}"/>
            </c:ext>
          </c:extLst>
        </c:ser>
        <c:ser>
          <c:idx val="10"/>
          <c:order val="4"/>
          <c:yVal>
            <c:numRef>
              <c:f>'WB PMI 4x4'!$G$63:$G$96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6.1428571428571423</c:v>
                </c:pt>
                <c:pt idx="3" formatCode="0.00">
                  <c:v>3.1578947368421053</c:v>
                </c:pt>
                <c:pt idx="4" formatCode="0.00">
                  <c:v>2.4545454545454546</c:v>
                </c:pt>
                <c:pt idx="5" formatCode="0.00">
                  <c:v>2.1111111111111112</c:v>
                </c:pt>
                <c:pt idx="6" formatCode="0.00">
                  <c:v>1.7241379310344829</c:v>
                </c:pt>
                <c:pt idx="7" formatCode="0.00">
                  <c:v>1.4705882352941178</c:v>
                </c:pt>
                <c:pt idx="8" formatCode="0.00">
                  <c:v>1.2987012987012987</c:v>
                </c:pt>
                <c:pt idx="9" formatCode="0.00">
                  <c:v>1.1904761904761905</c:v>
                </c:pt>
                <c:pt idx="10" formatCode="0.00">
                  <c:v>1.098901098901099</c:v>
                </c:pt>
                <c:pt idx="11" formatCode="0.00">
                  <c:v>1.0416666666666667</c:v>
                </c:pt>
                <c:pt idx="12" formatCode="0.00">
                  <c:v>1.0101010101010102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30-4DC7-A97C-CC5769402658}"/>
            </c:ext>
          </c:extLst>
        </c:ser>
        <c:ser>
          <c:idx val="11"/>
          <c:order val="5"/>
          <c:yVal>
            <c:numRef>
              <c:f>'WB PMI 4x4'!$H$63:$H$96</c:f>
              <c:numCache>
                <c:formatCode>General</c:formatCode>
                <c:ptCount val="3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30-4DC7-A97C-CC5769402658}"/>
            </c:ext>
          </c:extLst>
        </c:ser>
        <c:ser>
          <c:idx val="0"/>
          <c:order val="6"/>
          <c:tx>
            <c:v>Samsung</c:v>
          </c:tx>
          <c:xVal>
            <c:strRef>
              <c:f>'WB PMI 4x4'!$A$64:$A$96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4x4'!$B$64:$B$95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14.188113436325603</c:v>
                </c:pt>
                <c:pt idx="2">
                  <c:v>5.0829751055314611</c:v>
                </c:pt>
                <c:pt idx="3">
                  <c:v>3.1665084007379853</c:v>
                </c:pt>
                <c:pt idx="4">
                  <c:v>2.5130300276221096</c:v>
                </c:pt>
                <c:pt idx="5">
                  <c:v>1.9870351103482371</c:v>
                </c:pt>
                <c:pt idx="6">
                  <c:v>1.6908817343024745</c:v>
                </c:pt>
                <c:pt idx="7">
                  <c:v>1.4238997039033858</c:v>
                </c:pt>
                <c:pt idx="8">
                  <c:v>1.271274153844576</c:v>
                </c:pt>
                <c:pt idx="9">
                  <c:v>1.1558882289652035</c:v>
                </c:pt>
                <c:pt idx="10">
                  <c:v>1.092554552152138</c:v>
                </c:pt>
                <c:pt idx="11">
                  <c:v>1.0381666490653711</c:v>
                </c:pt>
                <c:pt idx="12">
                  <c:v>1.0183114025843025</c:v>
                </c:pt>
                <c:pt idx="13">
                  <c:v>1.010090215984053</c:v>
                </c:pt>
                <c:pt idx="14">
                  <c:v>1.006435297367829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30-4DC7-A97C-CC576940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32336"/>
        <c:axId val="648925280"/>
      </c:scatterChart>
      <c:valAx>
        <c:axId val="648932336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25280"/>
        <c:crosses val="autoZero"/>
        <c:crossBetween val="midCat"/>
        <c:majorUnit val="1"/>
      </c:valAx>
      <c:valAx>
        <c:axId val="648925280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323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4x4'!$B$38:$B$54</c:f>
              <c:numCache>
                <c:formatCode>0.00</c:formatCode>
                <c:ptCount val="17"/>
                <c:pt idx="0">
                  <c:v>8091909.29</c:v>
                </c:pt>
                <c:pt idx="1">
                  <c:v>12801389.289999999</c:v>
                </c:pt>
                <c:pt idx="2">
                  <c:v>18470807.140000001</c:v>
                </c:pt>
                <c:pt idx="3">
                  <c:v>23953842.859999999</c:v>
                </c:pt>
                <c:pt idx="4">
                  <c:v>26828103.57</c:v>
                </c:pt>
                <c:pt idx="5">
                  <c:v>28262400</c:v>
                </c:pt>
                <c:pt idx="6">
                  <c:v>28262400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598-46C4-A3D8-EA9354D8DB24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4x4'!$C$38:$C$54</c:f>
              <c:numCache>
                <c:formatCode>0.00</c:formatCode>
                <c:ptCount val="17"/>
                <c:pt idx="0">
                  <c:v>570330.18000000005</c:v>
                </c:pt>
                <c:pt idx="1">
                  <c:v>2518483.5699999998</c:v>
                </c:pt>
                <c:pt idx="2">
                  <c:v>5833178</c:v>
                </c:pt>
                <c:pt idx="3">
                  <c:v>9531857</c:v>
                </c:pt>
                <c:pt idx="4">
                  <c:v>13501575</c:v>
                </c:pt>
                <c:pt idx="5">
                  <c:v>16714593</c:v>
                </c:pt>
                <c:pt idx="6">
                  <c:v>19848589</c:v>
                </c:pt>
                <c:pt idx="7">
                  <c:v>22231554</c:v>
                </c:pt>
                <c:pt idx="8">
                  <c:v>24450807</c:v>
                </c:pt>
                <c:pt idx="9">
                  <c:v>25868182</c:v>
                </c:pt>
                <c:pt idx="10">
                  <c:v>27223375</c:v>
                </c:pt>
                <c:pt idx="11">
                  <c:v>27754182</c:v>
                </c:pt>
                <c:pt idx="12">
                  <c:v>27980075</c:v>
                </c:pt>
                <c:pt idx="13">
                  <c:v>28081686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598-46C4-A3D8-EA9354D8DB24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598-46C4-A3D8-EA9354D8DB24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598-46C4-A3D8-EA9354D8DB24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598-46C4-A3D8-EA9354D8DB24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598-46C4-A3D8-EA9354D8DB24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4x4'!$H$38:$H$54</c:f>
              <c:numCache>
                <c:formatCode>0.00</c:formatCode>
                <c:ptCount val="17"/>
                <c:pt idx="0">
                  <c:v>11475596.073000001</c:v>
                </c:pt>
                <c:pt idx="1">
                  <c:v>16154845.982000001</c:v>
                </c:pt>
                <c:pt idx="2">
                  <c:v>22833165.874000002</c:v>
                </c:pt>
                <c:pt idx="3">
                  <c:v>27276363.239</c:v>
                </c:pt>
                <c:pt idx="4">
                  <c:v>28262374.386999998</c:v>
                </c:pt>
                <c:pt idx="5">
                  <c:v>28277127.671</c:v>
                </c:pt>
                <c:pt idx="6">
                  <c:v>28277127.671</c:v>
                </c:pt>
                <c:pt idx="7">
                  <c:v>28277127.671</c:v>
                </c:pt>
                <c:pt idx="8">
                  <c:v>28277127.671</c:v>
                </c:pt>
                <c:pt idx="9">
                  <c:v>28277127.671</c:v>
                </c:pt>
                <c:pt idx="10">
                  <c:v>28277127.671</c:v>
                </c:pt>
                <c:pt idx="11">
                  <c:v>28277127.671</c:v>
                </c:pt>
                <c:pt idx="12">
                  <c:v>28277127.671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598-46C4-A3D8-EA9354D8DB24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4x4'!$I$38:$I$54</c:f>
              <c:numCache>
                <c:formatCode>0.00</c:formatCode>
                <c:ptCount val="17"/>
                <c:pt idx="0">
                  <c:v>3100648.5210000002</c:v>
                </c:pt>
                <c:pt idx="1">
                  <c:v>6338994.3600000003</c:v>
                </c:pt>
                <c:pt idx="2">
                  <c:v>9705201.9930000007</c:v>
                </c:pt>
                <c:pt idx="3">
                  <c:v>13408276.277000001</c:v>
                </c:pt>
                <c:pt idx="4">
                  <c:v>17086761.754999999</c:v>
                </c:pt>
                <c:pt idx="5">
                  <c:v>20334943.116</c:v>
                </c:pt>
                <c:pt idx="6">
                  <c:v>22171726.973999999</c:v>
                </c:pt>
                <c:pt idx="7">
                  <c:v>24460944.875</c:v>
                </c:pt>
                <c:pt idx="8">
                  <c:v>25874801.259</c:v>
                </c:pt>
                <c:pt idx="9">
                  <c:v>27359965.182</c:v>
                </c:pt>
                <c:pt idx="10">
                  <c:v>28036157.364999998</c:v>
                </c:pt>
                <c:pt idx="11">
                  <c:v>28250079.982999999</c:v>
                </c:pt>
                <c:pt idx="12">
                  <c:v>28277127.671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598-46C4-A3D8-EA9354D8DB24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598-46C4-A3D8-EA9354D8DB24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598-46C4-A3D8-EA9354D8DB24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4x4'!$L$38:$L$54</c:f>
              <c:numCache>
                <c:formatCode>0.00</c:formatCode>
                <c:ptCount val="17"/>
                <c:pt idx="0">
                  <c:v>12152832</c:v>
                </c:pt>
                <c:pt idx="1">
                  <c:v>16957440</c:v>
                </c:pt>
                <c:pt idx="2">
                  <c:v>22892544</c:v>
                </c:pt>
                <c:pt idx="3">
                  <c:v>26849280</c:v>
                </c:pt>
                <c:pt idx="4">
                  <c:v>28262400</c:v>
                </c:pt>
                <c:pt idx="5">
                  <c:v>28262400</c:v>
                </c:pt>
                <c:pt idx="6">
                  <c:v>28262400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598-46C4-A3D8-EA9354D8DB24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4x4'!$M$38:$M$54</c:f>
              <c:numCache>
                <c:formatCode>0.00</c:formatCode>
                <c:ptCount val="17"/>
                <c:pt idx="0">
                  <c:v>1978368.0000000002</c:v>
                </c:pt>
                <c:pt idx="1">
                  <c:v>5369856</c:v>
                </c:pt>
                <c:pt idx="2">
                  <c:v>9326592</c:v>
                </c:pt>
                <c:pt idx="3">
                  <c:v>12718080</c:v>
                </c:pt>
                <c:pt idx="4">
                  <c:v>16392191.999999998</c:v>
                </c:pt>
                <c:pt idx="5">
                  <c:v>19218432</c:v>
                </c:pt>
                <c:pt idx="6">
                  <c:v>21762048</c:v>
                </c:pt>
                <c:pt idx="7">
                  <c:v>23740416</c:v>
                </c:pt>
                <c:pt idx="8">
                  <c:v>25718784</c:v>
                </c:pt>
                <c:pt idx="9">
                  <c:v>27131904</c:v>
                </c:pt>
                <c:pt idx="10">
                  <c:v>27979776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598-46C4-A3D8-EA9354D8D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35080"/>
        <c:axId val="648935864"/>
      </c:scatterChart>
      <c:valAx>
        <c:axId val="64893508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35864"/>
        <c:crosses val="autoZero"/>
        <c:crossBetween val="midCat"/>
        <c:majorUnit val="1"/>
      </c:valAx>
      <c:valAx>
        <c:axId val="6489358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350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4x4'!$B$66:$B$78</c:f>
              <c:numCache>
                <c:formatCode>0.00</c:formatCode>
                <c:ptCount val="13"/>
                <c:pt idx="0">
                  <c:v>5.0829751055314611</c:v>
                </c:pt>
                <c:pt idx="1">
                  <c:v>3.1665084007379853</c:v>
                </c:pt>
                <c:pt idx="2">
                  <c:v>2.5130300276221096</c:v>
                </c:pt>
                <c:pt idx="3">
                  <c:v>1.9870351103482371</c:v>
                </c:pt>
                <c:pt idx="4">
                  <c:v>1.6908817343024745</c:v>
                </c:pt>
                <c:pt idx="5">
                  <c:v>1.4238997039033858</c:v>
                </c:pt>
                <c:pt idx="6">
                  <c:v>1.271274153844576</c:v>
                </c:pt>
                <c:pt idx="7">
                  <c:v>1.1558882289652035</c:v>
                </c:pt>
                <c:pt idx="8">
                  <c:v>1.092554552152138</c:v>
                </c:pt>
                <c:pt idx="9">
                  <c:v>1.0381666490653711</c:v>
                </c:pt>
                <c:pt idx="10">
                  <c:v>1.0183114025843025</c:v>
                </c:pt>
                <c:pt idx="11">
                  <c:v>1.010090215984053</c:v>
                </c:pt>
                <c:pt idx="12">
                  <c:v>1.006435297367829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37-4B22-AEB1-3BA882C480E6}"/>
            </c:ext>
          </c:extLst>
        </c:ser>
        <c:ser>
          <c:idx val="2"/>
          <c:order val="1"/>
          <c:tx>
            <c:strRef>
              <c:f>'WB PMI 4x4'!$C$64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937-4B22-AEB1-3BA882C480E6}"/>
            </c:ext>
          </c:extLst>
        </c:ser>
        <c:ser>
          <c:idx val="4"/>
          <c:order val="2"/>
          <c:tx>
            <c:strRef>
              <c:f>'WB PMI 4x4'!$D$64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4x4'!$D$66:$D$78</c:f>
              <c:numCache>
                <c:formatCode>0.00</c:formatCode>
                <c:ptCount val="13"/>
                <c:pt idx="0">
                  <c:v>3.0103986135182002</c:v>
                </c:pt>
                <c:pt idx="1">
                  <c:v>2.2661943319838098</c:v>
                </c:pt>
                <c:pt idx="2">
                  <c:v>2.0877066858375302</c:v>
                </c:pt>
                <c:pt idx="3">
                  <c:v>1.7898016997167101</c:v>
                </c:pt>
                <c:pt idx="4">
                  <c:v>1.5296912114014301</c:v>
                </c:pt>
                <c:pt idx="5">
                  <c:v>1.3546487168700001</c:v>
                </c:pt>
                <c:pt idx="6">
                  <c:v>1.2318286151491999</c:v>
                </c:pt>
                <c:pt idx="7">
                  <c:v>1.1471321695760599</c:v>
                </c:pt>
                <c:pt idx="8">
                  <c:v>1.07369123041014</c:v>
                </c:pt>
                <c:pt idx="9">
                  <c:v>1.0333761232349199</c:v>
                </c:pt>
                <c:pt idx="10">
                  <c:v>1.0087719298245601</c:v>
                </c:pt>
                <c:pt idx="11">
                  <c:v>1.0006215040397799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937-4B22-AEB1-3BA882C480E6}"/>
            </c:ext>
          </c:extLst>
        </c:ser>
        <c:ser>
          <c:idx val="5"/>
          <c:order val="3"/>
          <c:tx>
            <c:strRef>
              <c:f>'WB PMI 4x4'!$E$64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4x4'!$E$66:$E$78</c:f>
              <c:numCache>
                <c:formatCode>0.00</c:formatCode>
                <c:ptCount val="13"/>
                <c:pt idx="0">
                  <c:v>2.5484871991588269</c:v>
                </c:pt>
                <c:pt idx="1">
                  <c:v>2.3526729160782756</c:v>
                </c:pt>
                <c:pt idx="2">
                  <c:v>2.0342930497180118</c:v>
                </c:pt>
                <c:pt idx="3">
                  <c:v>1.6540509426094003</c:v>
                </c:pt>
                <c:pt idx="4">
                  <c:v>1.3905683192568612</c:v>
                </c:pt>
                <c:pt idx="5">
                  <c:v>1.2753687479626459</c:v>
                </c:pt>
                <c:pt idx="6">
                  <c:v>1.1560112585798057</c:v>
                </c:pt>
                <c:pt idx="7">
                  <c:v>1.0928442459500787</c:v>
                </c:pt>
                <c:pt idx="8">
                  <c:v>1.0335220634565498</c:v>
                </c:pt>
                <c:pt idx="9">
                  <c:v>1.0085949833589116</c:v>
                </c:pt>
                <c:pt idx="10">
                  <c:v>1.0009574375724344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937-4B22-AEB1-3BA882C480E6}"/>
            </c:ext>
          </c:extLst>
        </c:ser>
        <c:ser>
          <c:idx val="7"/>
          <c:order val="4"/>
          <c:tx>
            <c:strRef>
              <c:f>'WB PMI 4x4'!$F$64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937-4B22-AEB1-3BA882C480E6}"/>
            </c:ext>
          </c:extLst>
        </c:ser>
        <c:ser>
          <c:idx val="8"/>
          <c:order val="5"/>
          <c:tx>
            <c:strRef>
              <c:f>'WB PMI 4x4'!$G$64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4x4'!$G$66:$G$78</c:f>
              <c:numCache>
                <c:formatCode>0.00</c:formatCode>
                <c:ptCount val="13"/>
                <c:pt idx="0">
                  <c:v>3.1578947368421053</c:v>
                </c:pt>
                <c:pt idx="1">
                  <c:v>2.4545454545454546</c:v>
                </c:pt>
                <c:pt idx="2">
                  <c:v>2.1111111111111112</c:v>
                </c:pt>
                <c:pt idx="3">
                  <c:v>1.7241379310344829</c:v>
                </c:pt>
                <c:pt idx="4">
                  <c:v>1.4705882352941178</c:v>
                </c:pt>
                <c:pt idx="5">
                  <c:v>1.2987012987012987</c:v>
                </c:pt>
                <c:pt idx="6">
                  <c:v>1.1904761904761905</c:v>
                </c:pt>
                <c:pt idx="7">
                  <c:v>1.098901098901099</c:v>
                </c:pt>
                <c:pt idx="8">
                  <c:v>1.0416666666666667</c:v>
                </c:pt>
                <c:pt idx="9">
                  <c:v>1.0101010101010102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937-4B22-AEB1-3BA882C4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28416"/>
        <c:axId val="648928024"/>
      </c:scatterChart>
      <c:valAx>
        <c:axId val="6489284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28024"/>
        <c:crosses val="autoZero"/>
        <c:crossBetween val="midCat"/>
        <c:majorUnit val="1"/>
      </c:valAx>
      <c:valAx>
        <c:axId val="6489280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284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8x2'!$B$38:$B$69</c:f>
              <c:numCache>
                <c:formatCode>0.00</c:formatCode>
                <c:ptCount val="32"/>
                <c:pt idx="0">
                  <c:v>870040.71</c:v>
                </c:pt>
                <c:pt idx="1">
                  <c:v>3446246.07</c:v>
                </c:pt>
                <c:pt idx="2">
                  <c:v>10576057</c:v>
                </c:pt>
                <c:pt idx="3">
                  <c:v>21106854</c:v>
                </c:pt>
                <c:pt idx="4">
                  <c:v>28869436</c:v>
                </c:pt>
                <c:pt idx="5">
                  <c:v>36600382</c:v>
                </c:pt>
                <c:pt idx="6">
                  <c:v>45467879</c:v>
                </c:pt>
                <c:pt idx="7">
                  <c:v>53306789</c:v>
                </c:pt>
                <c:pt idx="8">
                  <c:v>55411189</c:v>
                </c:pt>
                <c:pt idx="9">
                  <c:v>56337679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  <c:pt idx="19" formatCode="0.0">
                  <c:v>3.361781990243367</c:v>
                </c:pt>
                <c:pt idx="20" formatCode="0.0">
                  <c:v>4.7230693241646282</c:v>
                </c:pt>
                <c:pt idx="21" formatCode="0.0">
                  <c:v>7.4183669672923447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23.461486831938291</c:v>
                </c:pt>
                <c:pt idx="29">
                  <c:v>39.484262007429393</c:v>
                </c:pt>
                <c:pt idx="30">
                  <c:v>6.4834506067737125</c:v>
                </c:pt>
                <c:pt idx="31">
                  <c:v>4.3673994116981421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8x2'!$C$38:$C$69</c:f>
              <c:numCache>
                <c:formatCode>0.00</c:formatCode>
                <c:ptCount val="32"/>
                <c:pt idx="0">
                  <c:v>0</c:v>
                </c:pt>
                <c:pt idx="1">
                  <c:v>146889.5</c:v>
                </c:pt>
                <c:pt idx="2">
                  <c:v>267855</c:v>
                </c:pt>
                <c:pt idx="3">
                  <c:v>3255497</c:v>
                </c:pt>
                <c:pt idx="4">
                  <c:v>6610212</c:v>
                </c:pt>
                <c:pt idx="5">
                  <c:v>9559129</c:v>
                </c:pt>
                <c:pt idx="6">
                  <c:v>14225664</c:v>
                </c:pt>
                <c:pt idx="7">
                  <c:v>18666225</c:v>
                </c:pt>
                <c:pt idx="8">
                  <c:v>23332843</c:v>
                </c:pt>
                <c:pt idx="9">
                  <c:v>27818582</c:v>
                </c:pt>
                <c:pt idx="10">
                  <c:v>31897550</c:v>
                </c:pt>
                <c:pt idx="11">
                  <c:v>36270343</c:v>
                </c:pt>
                <c:pt idx="12">
                  <c:v>39965210.710000001</c:v>
                </c:pt>
                <c:pt idx="13">
                  <c:v>43437039.359999999</c:v>
                </c:pt>
                <c:pt idx="19" formatCode="0.0">
                  <c:v>14.962282770070797</c:v>
                </c:pt>
                <c:pt idx="20" formatCode="0.0">
                  <c:v>17.80379857689406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8x2'!$D$38:$D$69</c:f>
              <c:numCache>
                <c:formatCode>0.00</c:formatCode>
                <c:ptCount val="32"/>
                <c:pt idx="26" formatCode="General">
                  <c:v>0</c:v>
                </c:pt>
                <c:pt idx="29">
                  <c:v>28.689918776875199</c:v>
                </c:pt>
                <c:pt idx="30">
                  <c:v>10.537852706299899</c:v>
                </c:pt>
                <c:pt idx="31">
                  <c:v>5.0509798523769298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8x2'!$E$38:$E$69</c:f>
              <c:numCache>
                <c:formatCode>0.00</c:formatCode>
                <c:ptCount val="32"/>
                <c:pt idx="26" formatCode="General">
                  <c:v>0</c:v>
                </c:pt>
                <c:pt idx="27">
                  <c:v>360.9999695132052</c:v>
                </c:pt>
                <c:pt idx="28">
                  <c:v>68.399999788624882</c:v>
                </c:pt>
                <c:pt idx="29">
                  <c:v>23.772727286668896</c:v>
                </c:pt>
                <c:pt idx="30">
                  <c:v>6.8684210532790368</c:v>
                </c:pt>
                <c:pt idx="31">
                  <c:v>3.7340267459622822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20</c:v>
                </c:pt>
                <c:pt idx="30">
                  <c:v>9.6666666666666661</c:v>
                </c:pt>
                <c:pt idx="31">
                  <c:v>4.875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8x2'!$H$38:$H$69</c:f>
              <c:numCache>
                <c:formatCode>0.00</c:formatCode>
                <c:ptCount val="32"/>
                <c:pt idx="0">
                  <c:v>1776178.693</c:v>
                </c:pt>
                <c:pt idx="1">
                  <c:v>6730782.4160000002</c:v>
                </c:pt>
                <c:pt idx="2">
                  <c:v>12866225.159</c:v>
                </c:pt>
                <c:pt idx="3">
                  <c:v>19262436.519000001</c:v>
                </c:pt>
                <c:pt idx="4">
                  <c:v>24728737.151000001</c:v>
                </c:pt>
                <c:pt idx="5">
                  <c:v>31685847.045000002</c:v>
                </c:pt>
                <c:pt idx="6">
                  <c:v>41796781.156999998</c:v>
                </c:pt>
                <c:pt idx="7">
                  <c:v>50943363.402000003</c:v>
                </c:pt>
                <c:pt idx="8">
                  <c:v>55366589.564999998</c:v>
                </c:pt>
                <c:pt idx="9">
                  <c:v>56493306.796999998</c:v>
                </c:pt>
                <c:pt idx="10">
                  <c:v>56581869.723999999</c:v>
                </c:pt>
                <c:pt idx="11">
                  <c:v>56581869.723999999</c:v>
                </c:pt>
                <c:pt idx="12">
                  <c:v>56581869.723999999</c:v>
                </c:pt>
                <c:pt idx="13">
                  <c:v>56581869.723999999</c:v>
                </c:pt>
                <c:pt idx="19" formatCode="0.0">
                  <c:v>4.4944726236400401</c:v>
                </c:pt>
                <c:pt idx="20" formatCode="0.0">
                  <c:v>5.6076780162976192</c:v>
                </c:pt>
                <c:pt idx="21" formatCode="0.0">
                  <c:v>7.9908298134067728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8x2'!$I$38:$I$69</c:f>
              <c:numCache>
                <c:formatCode>0.00</c:formatCode>
                <c:ptCount val="32"/>
                <c:pt idx="0">
                  <c:v>4920.1629999999996</c:v>
                </c:pt>
                <c:pt idx="1">
                  <c:v>98403.251999999993</c:v>
                </c:pt>
                <c:pt idx="2">
                  <c:v>541217.88399999996</c:v>
                </c:pt>
                <c:pt idx="3">
                  <c:v>2804492.673</c:v>
                </c:pt>
                <c:pt idx="4">
                  <c:v>6622538.8389999997</c:v>
                </c:pt>
                <c:pt idx="5">
                  <c:v>12600536.379000001</c:v>
                </c:pt>
                <c:pt idx="6">
                  <c:v>17318972.298</c:v>
                </c:pt>
                <c:pt idx="7">
                  <c:v>21830761.388</c:v>
                </c:pt>
                <c:pt idx="8">
                  <c:v>26824726.412</c:v>
                </c:pt>
                <c:pt idx="9">
                  <c:v>33383303.136999998</c:v>
                </c:pt>
                <c:pt idx="10">
                  <c:v>38047617.266999997</c:v>
                </c:pt>
                <c:pt idx="11">
                  <c:v>44178139.847999997</c:v>
                </c:pt>
                <c:pt idx="12">
                  <c:v>48173311.866999999</c:v>
                </c:pt>
                <c:pt idx="13">
                  <c:v>51720749.090000004</c:v>
                </c:pt>
                <c:pt idx="19" formatCode="0.0">
                  <c:v>12.249056835672764</c:v>
                </c:pt>
                <c:pt idx="20" formatCode="0.0">
                  <c:v>14.530876278507971</c:v>
                </c:pt>
                <c:pt idx="21" formatCode="0.0">
                  <c:v>19.548176275534864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8x2'!$L$38:$L$69</c:f>
              <c:numCache>
                <c:formatCode>0.00</c:formatCode>
                <c:ptCount val="32"/>
                <c:pt idx="0">
                  <c:v>1131048</c:v>
                </c:pt>
                <c:pt idx="1">
                  <c:v>5089716</c:v>
                </c:pt>
                <c:pt idx="2">
                  <c:v>11310480</c:v>
                </c:pt>
                <c:pt idx="3">
                  <c:v>16400195.999999998</c:v>
                </c:pt>
                <c:pt idx="4">
                  <c:v>22055436</c:v>
                </c:pt>
                <c:pt idx="5">
                  <c:v>28841724</c:v>
                </c:pt>
                <c:pt idx="6">
                  <c:v>36193536</c:v>
                </c:pt>
                <c:pt idx="7">
                  <c:v>42414300</c:v>
                </c:pt>
                <c:pt idx="8">
                  <c:v>47504016</c:v>
                </c:pt>
                <c:pt idx="9">
                  <c:v>50331636</c:v>
                </c:pt>
                <c:pt idx="10">
                  <c:v>52593732</c:v>
                </c:pt>
                <c:pt idx="11">
                  <c:v>53724780</c:v>
                </c:pt>
                <c:pt idx="12">
                  <c:v>54855828</c:v>
                </c:pt>
                <c:pt idx="13">
                  <c:v>55986876</c:v>
                </c:pt>
                <c:pt idx="19" formatCode="0.0">
                  <c:v>5.4315225423611411</c:v>
                </c:pt>
                <c:pt idx="20" formatCode="0.0">
                  <c:v>7.1300039928101402</c:v>
                </c:pt>
                <c:pt idx="21" formatCode="0.0">
                  <c:v>12.508303310986252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8x2'!$M$38:$M$69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565524</c:v>
                </c:pt>
                <c:pt idx="3">
                  <c:v>1696572</c:v>
                </c:pt>
                <c:pt idx="4">
                  <c:v>4524192</c:v>
                </c:pt>
                <c:pt idx="5">
                  <c:v>9048384</c:v>
                </c:pt>
                <c:pt idx="6">
                  <c:v>13572576</c:v>
                </c:pt>
                <c:pt idx="7">
                  <c:v>17531244</c:v>
                </c:pt>
                <c:pt idx="8">
                  <c:v>22055436</c:v>
                </c:pt>
                <c:pt idx="9">
                  <c:v>26579628</c:v>
                </c:pt>
                <c:pt idx="10">
                  <c:v>31103820.000000004</c:v>
                </c:pt>
                <c:pt idx="11">
                  <c:v>36193536</c:v>
                </c:pt>
                <c:pt idx="12">
                  <c:v>40717728</c:v>
                </c:pt>
                <c:pt idx="13">
                  <c:v>45241920</c:v>
                </c:pt>
                <c:pt idx="19" formatCode="0.0">
                  <c:v>15.148286842352057</c:v>
                </c:pt>
                <c:pt idx="20" formatCode="0.0">
                  <c:v>17.521647972312731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8x2'!$N$36:$N$37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8x2'!$O$36:$O$37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8x2'!$P$36:$P$37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8x2'!$Q$36:$Q$37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8x2'!$R$36:$R$37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8x2'!$S$36:$S$37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8x2'!$T$36:$T$37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8x2'!$U$36:$U$37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45272"/>
        <c:axId val="648938608"/>
      </c:scatterChart>
      <c:valAx>
        <c:axId val="648945272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38608"/>
        <c:crosses val="autoZero"/>
        <c:crossBetween val="midCat"/>
        <c:majorUnit val="1"/>
      </c:valAx>
      <c:valAx>
        <c:axId val="6489386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52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8x2'!$C$77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8x2'!$D$77</c:f>
              <c:strCache>
                <c:ptCount val="1"/>
                <c:pt idx="0">
                  <c:v>1.40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8x2'!$E$77</c:f>
              <c:strCache>
                <c:ptCount val="1"/>
                <c:pt idx="0">
                  <c:v>1.17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8x2'!$F$77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8x2'!$G$77</c:f>
              <c:strCache>
                <c:ptCount val="1"/>
                <c:pt idx="0">
                  <c:v>1.35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8x2'!$H$77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8x2'!$I$77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8x2'!$J$77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8x2'!$K$77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8x2'!$B$77</c:f>
              <c:strCache>
                <c:ptCount val="1"/>
                <c:pt idx="0">
                  <c:v>1.42</c:v>
                </c:pt>
              </c:strCache>
            </c:strRef>
          </c:tx>
          <c:xVal>
            <c:numRef>
              <c:f>'WB PMI 8x2'!$A$83:$A$104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8x2'!$B$83:$B$104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41744"/>
        <c:axId val="648948800"/>
      </c:scatterChart>
      <c:valAx>
        <c:axId val="64894174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8800"/>
        <c:crosses val="autoZero"/>
        <c:crossBetween val="midCat"/>
        <c:majorUnit val="1"/>
      </c:valAx>
      <c:valAx>
        <c:axId val="648948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1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8x2'!$B$38:$B$54</c:f>
              <c:numCache>
                <c:formatCode>0.00</c:formatCode>
                <c:ptCount val="17"/>
                <c:pt idx="0">
                  <c:v>870040.71</c:v>
                </c:pt>
                <c:pt idx="1">
                  <c:v>3446246.07</c:v>
                </c:pt>
                <c:pt idx="2">
                  <c:v>10576057</c:v>
                </c:pt>
                <c:pt idx="3">
                  <c:v>21106854</c:v>
                </c:pt>
                <c:pt idx="4">
                  <c:v>28869436</c:v>
                </c:pt>
                <c:pt idx="5">
                  <c:v>36600382</c:v>
                </c:pt>
                <c:pt idx="6">
                  <c:v>45467879</c:v>
                </c:pt>
                <c:pt idx="7">
                  <c:v>53306789</c:v>
                </c:pt>
                <c:pt idx="8">
                  <c:v>55411189</c:v>
                </c:pt>
                <c:pt idx="9">
                  <c:v>56337679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8x2'!$C$38:$C$54</c:f>
              <c:numCache>
                <c:formatCode>0.00</c:formatCode>
                <c:ptCount val="17"/>
                <c:pt idx="0">
                  <c:v>0</c:v>
                </c:pt>
                <c:pt idx="1">
                  <c:v>146889.5</c:v>
                </c:pt>
                <c:pt idx="2">
                  <c:v>267855</c:v>
                </c:pt>
                <c:pt idx="3">
                  <c:v>3255497</c:v>
                </c:pt>
                <c:pt idx="4">
                  <c:v>6610212</c:v>
                </c:pt>
                <c:pt idx="5">
                  <c:v>9559129</c:v>
                </c:pt>
                <c:pt idx="6">
                  <c:v>14225664</c:v>
                </c:pt>
                <c:pt idx="7">
                  <c:v>18666225</c:v>
                </c:pt>
                <c:pt idx="8">
                  <c:v>23332843</c:v>
                </c:pt>
                <c:pt idx="9">
                  <c:v>27818582</c:v>
                </c:pt>
                <c:pt idx="10">
                  <c:v>31897550</c:v>
                </c:pt>
                <c:pt idx="11">
                  <c:v>36270343</c:v>
                </c:pt>
                <c:pt idx="12">
                  <c:v>39965210.710000001</c:v>
                </c:pt>
                <c:pt idx="13">
                  <c:v>43437039.359999999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8x2'!$H$38:$H$54</c:f>
              <c:numCache>
                <c:formatCode>0.00</c:formatCode>
                <c:ptCount val="17"/>
                <c:pt idx="0">
                  <c:v>1776178.693</c:v>
                </c:pt>
                <c:pt idx="1">
                  <c:v>6730782.4160000002</c:v>
                </c:pt>
                <c:pt idx="2">
                  <c:v>12866225.159</c:v>
                </c:pt>
                <c:pt idx="3">
                  <c:v>19262436.519000001</c:v>
                </c:pt>
                <c:pt idx="4">
                  <c:v>24728737.151000001</c:v>
                </c:pt>
                <c:pt idx="5">
                  <c:v>31685847.045000002</c:v>
                </c:pt>
                <c:pt idx="6">
                  <c:v>41796781.156999998</c:v>
                </c:pt>
                <c:pt idx="7">
                  <c:v>50943363.402000003</c:v>
                </c:pt>
                <c:pt idx="8">
                  <c:v>55366589.564999998</c:v>
                </c:pt>
                <c:pt idx="9">
                  <c:v>56493306.796999998</c:v>
                </c:pt>
                <c:pt idx="10">
                  <c:v>56581869.723999999</c:v>
                </c:pt>
                <c:pt idx="11">
                  <c:v>56581869.723999999</c:v>
                </c:pt>
                <c:pt idx="12">
                  <c:v>56581869.723999999</c:v>
                </c:pt>
                <c:pt idx="13">
                  <c:v>56581869.723999999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8x2'!$I$38:$I$54</c:f>
              <c:numCache>
                <c:formatCode>0.00</c:formatCode>
                <c:ptCount val="17"/>
                <c:pt idx="0">
                  <c:v>4920.1629999999996</c:v>
                </c:pt>
                <c:pt idx="1">
                  <c:v>98403.251999999993</c:v>
                </c:pt>
                <c:pt idx="2">
                  <c:v>541217.88399999996</c:v>
                </c:pt>
                <c:pt idx="3">
                  <c:v>2804492.673</c:v>
                </c:pt>
                <c:pt idx="4">
                  <c:v>6622538.8389999997</c:v>
                </c:pt>
                <c:pt idx="5">
                  <c:v>12600536.379000001</c:v>
                </c:pt>
                <c:pt idx="6">
                  <c:v>17318972.298</c:v>
                </c:pt>
                <c:pt idx="7">
                  <c:v>21830761.388</c:v>
                </c:pt>
                <c:pt idx="8">
                  <c:v>26824726.412</c:v>
                </c:pt>
                <c:pt idx="9">
                  <c:v>33383303.136999998</c:v>
                </c:pt>
                <c:pt idx="10">
                  <c:v>38047617.266999997</c:v>
                </c:pt>
                <c:pt idx="11">
                  <c:v>44178139.847999997</c:v>
                </c:pt>
                <c:pt idx="12">
                  <c:v>48173311.866999999</c:v>
                </c:pt>
                <c:pt idx="13">
                  <c:v>51720749.090000004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8x2'!$L$38:$L$54</c:f>
              <c:numCache>
                <c:formatCode>0.00</c:formatCode>
                <c:ptCount val="17"/>
                <c:pt idx="0">
                  <c:v>1131048</c:v>
                </c:pt>
                <c:pt idx="1">
                  <c:v>5089716</c:v>
                </c:pt>
                <c:pt idx="2">
                  <c:v>11310480</c:v>
                </c:pt>
                <c:pt idx="3">
                  <c:v>16400195.999999998</c:v>
                </c:pt>
                <c:pt idx="4">
                  <c:v>22055436</c:v>
                </c:pt>
                <c:pt idx="5">
                  <c:v>28841724</c:v>
                </c:pt>
                <c:pt idx="6">
                  <c:v>36193536</c:v>
                </c:pt>
                <c:pt idx="7">
                  <c:v>42414300</c:v>
                </c:pt>
                <c:pt idx="8">
                  <c:v>47504016</c:v>
                </c:pt>
                <c:pt idx="9">
                  <c:v>50331636</c:v>
                </c:pt>
                <c:pt idx="10">
                  <c:v>52593732</c:v>
                </c:pt>
                <c:pt idx="11">
                  <c:v>53724780</c:v>
                </c:pt>
                <c:pt idx="12">
                  <c:v>54855828</c:v>
                </c:pt>
                <c:pt idx="13">
                  <c:v>55986876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565524</c:v>
                </c:pt>
                <c:pt idx="3">
                  <c:v>1696572</c:v>
                </c:pt>
                <c:pt idx="4">
                  <c:v>4524192</c:v>
                </c:pt>
                <c:pt idx="5">
                  <c:v>9048384</c:v>
                </c:pt>
                <c:pt idx="6">
                  <c:v>13572576</c:v>
                </c:pt>
                <c:pt idx="7">
                  <c:v>17531244</c:v>
                </c:pt>
                <c:pt idx="8">
                  <c:v>22055436</c:v>
                </c:pt>
                <c:pt idx="9">
                  <c:v>26579628</c:v>
                </c:pt>
                <c:pt idx="10">
                  <c:v>31103820.000000004</c:v>
                </c:pt>
                <c:pt idx="11">
                  <c:v>36193536</c:v>
                </c:pt>
                <c:pt idx="12">
                  <c:v>40717728</c:v>
                </c:pt>
                <c:pt idx="13">
                  <c:v>45241920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44880"/>
        <c:axId val="648939784"/>
      </c:scatterChart>
      <c:valAx>
        <c:axId val="64894488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39784"/>
        <c:crosses val="autoZero"/>
        <c:crossBetween val="midCat"/>
        <c:majorUnit val="1"/>
      </c:valAx>
      <c:valAx>
        <c:axId val="6489397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48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8x2'!$B$68:$B$78</c:f>
              <c:numCache>
                <c:formatCode>0.00</c:formatCode>
                <c:ptCount val="11"/>
                <c:pt idx="0">
                  <c:v>6.4834506067737125</c:v>
                </c:pt>
                <c:pt idx="1">
                  <c:v>4.3673994116981421</c:v>
                </c:pt>
                <c:pt idx="2">
                  <c:v>3.8288406820328507</c:v>
                </c:pt>
                <c:pt idx="3">
                  <c:v>3.1961867649903724</c:v>
                </c:pt>
                <c:pt idx="4">
                  <c:v>2.8557884092793269</c:v>
                </c:pt>
                <c:pt idx="5">
                  <c:v>2.3748151479011796</c:v>
                </c:pt>
                <c:pt idx="6">
                  <c:v>2.0251815495124807</c:v>
                </c:pt>
                <c:pt idx="7">
                  <c:v>1.772938673973393</c:v>
                </c:pt>
                <c:pt idx="8">
                  <c:v>1.5591912102954195</c:v>
                </c:pt>
                <c:pt idx="9">
                  <c:v>1.4150407065375386</c:v>
                </c:pt>
                <c:pt idx="10">
                  <c:v>1.3019395620245147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8x2'!$C$64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8x2'!$D$64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8x2'!$D$68:$D$78</c:f>
              <c:numCache>
                <c:formatCode>0.00</c:formatCode>
                <c:ptCount val="11"/>
                <c:pt idx="0">
                  <c:v>10.537852706299899</c:v>
                </c:pt>
                <c:pt idx="1">
                  <c:v>5.0509798523769298</c:v>
                </c:pt>
                <c:pt idx="2">
                  <c:v>3.4622427718135498</c:v>
                </c:pt>
                <c:pt idx="3">
                  <c:v>3.0517313406084301</c:v>
                </c:pt>
                <c:pt idx="4">
                  <c:v>2.7185647642150701</c:v>
                </c:pt>
                <c:pt idx="5">
                  <c:v>2.31526505242724</c:v>
                </c:pt>
                <c:pt idx="6">
                  <c:v>1.98689696247766</c:v>
                </c:pt>
                <c:pt idx="7">
                  <c:v>1.7249224405377499</c:v>
                </c:pt>
                <c:pt idx="8">
                  <c:v>1.5387453874538699</c:v>
                </c:pt>
                <c:pt idx="9">
                  <c:v>1.40285954583684</c:v>
                </c:pt>
                <c:pt idx="10">
                  <c:v>1.2910216718266301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8x2'!$E$64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8x2'!$E$68:$E$78</c:f>
              <c:numCache>
                <c:formatCode>0.00</c:formatCode>
                <c:ptCount val="11"/>
                <c:pt idx="0">
                  <c:v>6.8684210532790368</c:v>
                </c:pt>
                <c:pt idx="1">
                  <c:v>3.7340267459622822</c:v>
                </c:pt>
                <c:pt idx="2">
                  <c:v>2.5146427177344211</c:v>
                </c:pt>
                <c:pt idx="3">
                  <c:v>2.4133522727458083</c:v>
                </c:pt>
                <c:pt idx="4">
                  <c:v>2.333558710874954</c:v>
                </c:pt>
                <c:pt idx="5">
                  <c:v>2.0640132061228345</c:v>
                </c:pt>
                <c:pt idx="6">
                  <c:v>1.6922623433984367</c:v>
                </c:pt>
                <c:pt idx="7">
                  <c:v>1.487133066098081</c:v>
                </c:pt>
                <c:pt idx="8">
                  <c:v>1.2807662323193432</c:v>
                </c:pt>
                <c:pt idx="9">
                  <c:v>1.174548054329644</c:v>
                </c:pt>
                <c:pt idx="10">
                  <c:v>1.0939878234466613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8x2'!$F$64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8x2'!$G$64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8x2'!$G$68:$G$78</c:f>
              <c:numCache>
                <c:formatCode>0.00</c:formatCode>
                <c:ptCount val="11"/>
                <c:pt idx="0">
                  <c:v>9.6666666666666661</c:v>
                </c:pt>
                <c:pt idx="1">
                  <c:v>4.875</c:v>
                </c:pt>
                <c:pt idx="2">
                  <c:v>3.1875</c:v>
                </c:pt>
                <c:pt idx="3">
                  <c:v>2.6666666666666665</c:v>
                </c:pt>
                <c:pt idx="4">
                  <c:v>2.4193548387096775</c:v>
                </c:pt>
                <c:pt idx="5">
                  <c:v>2.1538461538461537</c:v>
                </c:pt>
                <c:pt idx="6">
                  <c:v>1.8936170212765957</c:v>
                </c:pt>
                <c:pt idx="7">
                  <c:v>1.6909090909090907</c:v>
                </c:pt>
                <c:pt idx="8">
                  <c:v>1.484375</c:v>
                </c:pt>
                <c:pt idx="9">
                  <c:v>1.3472222222222223</c:v>
                </c:pt>
                <c:pt idx="10">
                  <c:v>1.2375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42528"/>
        <c:axId val="648946056"/>
      </c:scatterChart>
      <c:valAx>
        <c:axId val="64894252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6056"/>
        <c:crosses val="autoZero"/>
        <c:crossBetween val="midCat"/>
        <c:majorUnit val="1"/>
      </c:valAx>
      <c:valAx>
        <c:axId val="6489460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2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8x4'!$B$38:$B$69</c:f>
              <c:numCache>
                <c:formatCode>0.00</c:formatCode>
                <c:ptCount val="32"/>
                <c:pt idx="0" formatCode="0">
                  <c:v>3073375</c:v>
                </c:pt>
                <c:pt idx="1">
                  <c:v>11638164</c:v>
                </c:pt>
                <c:pt idx="2">
                  <c:v>22338504</c:v>
                </c:pt>
                <c:pt idx="3">
                  <c:v>30931704</c:v>
                </c:pt>
                <c:pt idx="4">
                  <c:v>41637475</c:v>
                </c:pt>
                <c:pt idx="5">
                  <c:v>51309550</c:v>
                </c:pt>
                <c:pt idx="6">
                  <c:v>55445114</c:v>
                </c:pt>
                <c:pt idx="7">
                  <c:v>56462043</c:v>
                </c:pt>
                <c:pt idx="8">
                  <c:v>56552400</c:v>
                </c:pt>
                <c:pt idx="9">
                  <c:v>56552400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  <c:pt idx="19" formatCode="0.0">
                  <c:v>0.62284284655901034</c:v>
                </c:pt>
                <c:pt idx="20" formatCode="0.0">
                  <c:v>1.6601299535265699</c:v>
                </c:pt>
                <c:pt idx="21" formatCode="0.0">
                  <c:v>3.9227316004943473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79.230741475735158</c:v>
                </c:pt>
                <c:pt idx="29">
                  <c:v>17.043130300580614</c:v>
                </c:pt>
                <c:pt idx="30">
                  <c:v>7.0920168878376666</c:v>
                </c:pt>
                <c:pt idx="31">
                  <c:v>4.4290846609603465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631-4467-B489-1BCA913A274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8x4'!$C$38:$C$69</c:f>
              <c:numCache>
                <c:formatCode>0.00</c:formatCode>
                <c:ptCount val="32"/>
                <c:pt idx="0" formatCode="0">
                  <c:v>0</c:v>
                </c:pt>
                <c:pt idx="1">
                  <c:v>146889.5</c:v>
                </c:pt>
                <c:pt idx="2">
                  <c:v>1310704.29</c:v>
                </c:pt>
                <c:pt idx="3">
                  <c:v>4361482</c:v>
                </c:pt>
                <c:pt idx="4">
                  <c:v>9400921</c:v>
                </c:pt>
                <c:pt idx="5">
                  <c:v>14575921</c:v>
                </c:pt>
                <c:pt idx="6">
                  <c:v>19197279</c:v>
                </c:pt>
                <c:pt idx="7">
                  <c:v>23773457</c:v>
                </c:pt>
                <c:pt idx="8">
                  <c:v>29242282</c:v>
                </c:pt>
                <c:pt idx="9">
                  <c:v>34293000</c:v>
                </c:pt>
                <c:pt idx="10">
                  <c:v>38597805</c:v>
                </c:pt>
                <c:pt idx="11">
                  <c:v>42202454</c:v>
                </c:pt>
                <c:pt idx="12">
                  <c:v>45068397.32</c:v>
                </c:pt>
                <c:pt idx="13">
                  <c:v>47614370.82</c:v>
                </c:pt>
                <c:pt idx="19" formatCode="0.0">
                  <c:v>11.866948750384724</c:v>
                </c:pt>
                <c:pt idx="20" formatCode="0.0">
                  <c:v>14.566676733475328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631-4467-B489-1BCA913A274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8x4'!$D$38:$D$69</c:f>
              <c:numCache>
                <c:formatCode>0.00</c:formatCode>
                <c:ptCount val="32"/>
                <c:pt idx="26" formatCode="General">
                  <c:v>0</c:v>
                </c:pt>
                <c:pt idx="28">
                  <c:v>27.955555555555499</c:v>
                </c:pt>
                <c:pt idx="29">
                  <c:v>9.1453488372093101</c:v>
                </c:pt>
                <c:pt idx="30">
                  <c:v>5.0000000000000204</c:v>
                </c:pt>
                <c:pt idx="31">
                  <c:v>3.9133126934984501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631-4467-B489-1BCA913A274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8x4'!$E$38:$E$69</c:f>
              <c:numCache>
                <c:formatCode>0.00</c:formatCode>
                <c:ptCount val="32"/>
                <c:pt idx="26" formatCode="General">
                  <c:v>0</c:v>
                </c:pt>
                <c:pt idx="27">
                  <c:v>231.12499810410233</c:v>
                </c:pt>
                <c:pt idx="28">
                  <c:v>12.229629628664981</c:v>
                </c:pt>
                <c:pt idx="29">
                  <c:v>5.141542002324103</c:v>
                </c:pt>
                <c:pt idx="30">
                  <c:v>3.1746203905392125</c:v>
                </c:pt>
                <c:pt idx="31">
                  <c:v>2.6985024958220798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631-4467-B489-1BCA913A274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631-4467-B489-1BCA913A274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13</c:v>
                </c:pt>
                <c:pt idx="29">
                  <c:v>5.833333333333333</c:v>
                </c:pt>
                <c:pt idx="30">
                  <c:v>3.9166666666666665</c:v>
                </c:pt>
                <c:pt idx="31">
                  <c:v>3.1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631-4467-B489-1BCA913A274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8x4'!$H$38:$H$69</c:f>
              <c:numCache>
                <c:formatCode>0.00</c:formatCode>
                <c:ptCount val="32"/>
                <c:pt idx="0">
                  <c:v>9097380.6190000009</c:v>
                </c:pt>
                <c:pt idx="1">
                  <c:v>16246376.855</c:v>
                </c:pt>
                <c:pt idx="2">
                  <c:v>21983286.427999999</c:v>
                </c:pt>
                <c:pt idx="3">
                  <c:v>28802631.771000002</c:v>
                </c:pt>
                <c:pt idx="4">
                  <c:v>39897598.398999996</c:v>
                </c:pt>
                <c:pt idx="5">
                  <c:v>51499341.773999996</c:v>
                </c:pt>
                <c:pt idx="6">
                  <c:v>55942248.588</c:v>
                </c:pt>
                <c:pt idx="7">
                  <c:v>56532668.097999997</c:v>
                </c:pt>
                <c:pt idx="8">
                  <c:v>56581869.723999999</c:v>
                </c:pt>
                <c:pt idx="9">
                  <c:v>56581869.723999999</c:v>
                </c:pt>
                <c:pt idx="10">
                  <c:v>56581869.723999999</c:v>
                </c:pt>
                <c:pt idx="11">
                  <c:v>56581869.723999999</c:v>
                </c:pt>
                <c:pt idx="12">
                  <c:v>56581869.723999999</c:v>
                </c:pt>
                <c:pt idx="13">
                  <c:v>56581869.723999999</c:v>
                </c:pt>
                <c:pt idx="19" formatCode="0.0">
                  <c:v>1.0058344165398756</c:v>
                </c:pt>
                <c:pt idx="20" formatCode="0.0">
                  <c:v>1.951981287564597</c:v>
                </c:pt>
                <c:pt idx="21" formatCode="0.0">
                  <c:v>3.9078412005286776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631-4467-B489-1BCA913A274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8x4'!$I$38:$I$69</c:f>
              <c:numCache>
                <c:formatCode>0.00</c:formatCode>
                <c:ptCount val="32"/>
                <c:pt idx="0">
                  <c:v>39361.300999999999</c:v>
                </c:pt>
                <c:pt idx="1">
                  <c:v>1328443.898</c:v>
                </c:pt>
                <c:pt idx="2">
                  <c:v>4275621.2860000003</c:v>
                </c:pt>
                <c:pt idx="3">
                  <c:v>9072779.8059999999</c:v>
                </c:pt>
                <c:pt idx="4">
                  <c:v>14785088.567</c:v>
                </c:pt>
                <c:pt idx="5">
                  <c:v>20123464.971000001</c:v>
                </c:pt>
                <c:pt idx="6">
                  <c:v>26057181.048</c:v>
                </c:pt>
                <c:pt idx="7">
                  <c:v>31744888.995999999</c:v>
                </c:pt>
                <c:pt idx="8">
                  <c:v>37432596.943999998</c:v>
                </c:pt>
                <c:pt idx="9">
                  <c:v>41895184.409000002</c:v>
                </c:pt>
                <c:pt idx="10">
                  <c:v>46879309.107000001</c:v>
                </c:pt>
                <c:pt idx="11">
                  <c:v>51361577.221000001</c:v>
                </c:pt>
                <c:pt idx="12">
                  <c:v>53595331.034999996</c:v>
                </c:pt>
                <c:pt idx="13">
                  <c:v>55209144.362999998</c:v>
                </c:pt>
                <c:pt idx="19" formatCode="0.0">
                  <c:v>8.8083273546067797</c:v>
                </c:pt>
                <c:pt idx="20" formatCode="0.0">
                  <c:v>10.993541675756822</c:v>
                </c:pt>
                <c:pt idx="21" formatCode="0.0">
                  <c:v>15.801054697793692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631-4467-B489-1BCA913A274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631-4467-B489-1BCA913A274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631-4467-B489-1BCA913A274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8x4'!$L$38:$L$69</c:f>
              <c:numCache>
                <c:formatCode>0.00</c:formatCode>
                <c:ptCount val="32"/>
                <c:pt idx="0">
                  <c:v>7351812</c:v>
                </c:pt>
                <c:pt idx="1">
                  <c:v>14703624</c:v>
                </c:pt>
                <c:pt idx="2">
                  <c:v>19793340</c:v>
                </c:pt>
                <c:pt idx="3">
                  <c:v>26579628</c:v>
                </c:pt>
                <c:pt idx="4">
                  <c:v>35062488</c:v>
                </c:pt>
                <c:pt idx="5">
                  <c:v>43545348</c:v>
                </c:pt>
                <c:pt idx="6">
                  <c:v>48069540</c:v>
                </c:pt>
                <c:pt idx="7">
                  <c:v>50331636</c:v>
                </c:pt>
                <c:pt idx="8">
                  <c:v>52593732</c:v>
                </c:pt>
                <c:pt idx="9">
                  <c:v>53724780</c:v>
                </c:pt>
                <c:pt idx="10">
                  <c:v>54855828</c:v>
                </c:pt>
                <c:pt idx="11">
                  <c:v>55986876</c:v>
                </c:pt>
                <c:pt idx="12">
                  <c:v>56552400</c:v>
                </c:pt>
                <c:pt idx="13">
                  <c:v>56552400</c:v>
                </c:pt>
                <c:pt idx="19" formatCode="0.0">
                  <c:v>1.763239080015385</c:v>
                </c:pt>
                <c:pt idx="20" formatCode="0.0">
                  <c:v>3.1202314697139517</c:v>
                </c:pt>
                <c:pt idx="21" formatCode="0.0">
                  <c:v>8.5083033109862516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631-4467-B489-1BCA913A274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8x4'!$M$38:$M$69</c:f>
              <c:numCache>
                <c:formatCode>0.00</c:formatCode>
                <c:ptCount val="32"/>
                <c:pt idx="0">
                  <c:v>0</c:v>
                </c:pt>
                <c:pt idx="1">
                  <c:v>1131048</c:v>
                </c:pt>
                <c:pt idx="2">
                  <c:v>3393144</c:v>
                </c:pt>
                <c:pt idx="3">
                  <c:v>6786288</c:v>
                </c:pt>
                <c:pt idx="4">
                  <c:v>11310480</c:v>
                </c:pt>
                <c:pt idx="5">
                  <c:v>15834672.000000002</c:v>
                </c:pt>
                <c:pt idx="6">
                  <c:v>20358864</c:v>
                </c:pt>
                <c:pt idx="7">
                  <c:v>24883056</c:v>
                </c:pt>
                <c:pt idx="8">
                  <c:v>29972772</c:v>
                </c:pt>
                <c:pt idx="9">
                  <c:v>35062488</c:v>
                </c:pt>
                <c:pt idx="10">
                  <c:v>40152204</c:v>
                </c:pt>
                <c:pt idx="11">
                  <c:v>44676396</c:v>
                </c:pt>
                <c:pt idx="12">
                  <c:v>48635064</c:v>
                </c:pt>
                <c:pt idx="13">
                  <c:v>52028208</c:v>
                </c:pt>
                <c:pt idx="19" formatCode="0.0">
                  <c:v>11.581875718855136</c:v>
                </c:pt>
                <c:pt idx="20" formatCode="0.0">
                  <c:v>13.790702962037992</c:v>
                </c:pt>
                <c:pt idx="21" formatCode="0.0">
                  <c:v>19.348206129554079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631-4467-B489-1BCA913A274B}"/>
            </c:ext>
          </c:extLst>
        </c:ser>
        <c:ser>
          <c:idx val="19"/>
          <c:order val="12"/>
          <c:tx>
            <c:strRef>
              <c:f>'WB PMI 8x4'!$N$36:$N$37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631-4467-B489-1BCA913A274B}"/>
            </c:ext>
          </c:extLst>
        </c:ser>
        <c:ser>
          <c:idx val="20"/>
          <c:order val="13"/>
          <c:tx>
            <c:strRef>
              <c:f>'WB PMI 8x4'!$O$36:$O$37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631-4467-B489-1BCA913A274B}"/>
            </c:ext>
          </c:extLst>
        </c:ser>
        <c:ser>
          <c:idx val="22"/>
          <c:order val="14"/>
          <c:tx>
            <c:strRef>
              <c:f>'WB PMI 8x4'!$P$36:$P$37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631-4467-B489-1BCA913A274B}"/>
            </c:ext>
          </c:extLst>
        </c:ser>
        <c:ser>
          <c:idx val="23"/>
          <c:order val="15"/>
          <c:tx>
            <c:strRef>
              <c:f>'WB PMI 8x4'!$Q$36:$Q$37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631-4467-B489-1BCA913A274B}"/>
            </c:ext>
          </c:extLst>
        </c:ser>
        <c:ser>
          <c:idx val="0"/>
          <c:order val="16"/>
          <c:tx>
            <c:strRef>
              <c:f>'WB PMI 8x4'!$R$36:$R$37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631-4467-B489-1BCA913A274B}"/>
            </c:ext>
          </c:extLst>
        </c:ser>
        <c:ser>
          <c:idx val="3"/>
          <c:order val="17"/>
          <c:tx>
            <c:strRef>
              <c:f>'WB PMI 8x4'!$S$36:$S$37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631-4467-B489-1BCA913A274B}"/>
            </c:ext>
          </c:extLst>
        </c:ser>
        <c:ser>
          <c:idx val="6"/>
          <c:order val="18"/>
          <c:tx>
            <c:strRef>
              <c:f>'WB PMI 8x4'!$T$36:$T$37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631-4467-B489-1BCA913A274B}"/>
            </c:ext>
          </c:extLst>
        </c:ser>
        <c:ser>
          <c:idx val="9"/>
          <c:order val="19"/>
          <c:tx>
            <c:strRef>
              <c:f>'WB PMI 8x4'!$U$36:$U$37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631-4467-B489-1BCA913A2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51544"/>
        <c:axId val="648955072"/>
      </c:scatterChart>
      <c:valAx>
        <c:axId val="648951544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55072"/>
        <c:crosses val="autoZero"/>
        <c:crossBetween val="midCat"/>
        <c:majorUnit val="1"/>
      </c:valAx>
      <c:valAx>
        <c:axId val="6489550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51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8x4'!$C$77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6FA-49A8-88C8-9F4CBFB9C258}"/>
            </c:ext>
          </c:extLst>
        </c:ser>
        <c:ser>
          <c:idx val="4"/>
          <c:order val="1"/>
          <c:tx>
            <c:strRef>
              <c:f>'WB PMI 8x4'!$D$77</c:f>
              <c:strCache>
                <c:ptCount val="1"/>
                <c:pt idx="0">
                  <c:v>1.23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6FA-49A8-88C8-9F4CBFB9C258}"/>
            </c:ext>
          </c:extLst>
        </c:ser>
        <c:ser>
          <c:idx val="5"/>
          <c:order val="2"/>
          <c:tx>
            <c:strRef>
              <c:f>'WB PMI 8x4'!$E$77</c:f>
              <c:strCache>
                <c:ptCount val="1"/>
                <c:pt idx="0">
                  <c:v>1.06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6FA-49A8-88C8-9F4CBFB9C258}"/>
            </c:ext>
          </c:extLst>
        </c:ser>
        <c:ser>
          <c:idx val="7"/>
          <c:order val="3"/>
          <c:tx>
            <c:strRef>
              <c:f>'WB PMI 8x4'!$F$77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6FA-49A8-88C8-9F4CBFB9C258}"/>
            </c:ext>
          </c:extLst>
        </c:ser>
        <c:ser>
          <c:idx val="8"/>
          <c:order val="4"/>
          <c:tx>
            <c:strRef>
              <c:f>'WB PMI 8x4'!$G$77</c:f>
              <c:strCache>
                <c:ptCount val="1"/>
                <c:pt idx="0">
                  <c:v>1.16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6FA-49A8-88C8-9F4CBFB9C258}"/>
            </c:ext>
          </c:extLst>
        </c:ser>
        <c:ser>
          <c:idx val="10"/>
          <c:order val="5"/>
          <c:tx>
            <c:strRef>
              <c:f>'WB PMI 8x4'!$H$77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6FA-49A8-88C8-9F4CBFB9C258}"/>
            </c:ext>
          </c:extLst>
        </c:ser>
        <c:ser>
          <c:idx val="11"/>
          <c:order val="6"/>
          <c:tx>
            <c:strRef>
              <c:f>'WB PMI 8x4'!$I$77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6FA-49A8-88C8-9F4CBFB9C258}"/>
            </c:ext>
          </c:extLst>
        </c:ser>
        <c:ser>
          <c:idx val="13"/>
          <c:order val="7"/>
          <c:tx>
            <c:strRef>
              <c:f>'WB PMI 8x4'!$J$77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6FA-49A8-88C8-9F4CBFB9C258}"/>
            </c:ext>
          </c:extLst>
        </c:ser>
        <c:ser>
          <c:idx val="14"/>
          <c:order val="8"/>
          <c:tx>
            <c:strRef>
              <c:f>'WB PMI 8x4'!$K$77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6FA-49A8-88C8-9F4CBFB9C258}"/>
            </c:ext>
          </c:extLst>
        </c:ser>
        <c:ser>
          <c:idx val="0"/>
          <c:order val="9"/>
          <c:tx>
            <c:v>Samsung</c:v>
          </c:tx>
          <c:xVal>
            <c:numRef>
              <c:f>'WB PMI 8x4'!$A$78:$A$110</c:f>
              <c:numCache>
                <c:formatCode>General</c:formatCode>
                <c:ptCount val="33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</c:numCache>
            </c:numRef>
          </c:xVal>
          <c:yVal>
            <c:numRef>
              <c:f>'WB PMI 8x4'!$B$78:$B$109</c:f>
              <c:numCache>
                <c:formatCode>0.00</c:formatCode>
                <c:ptCount val="32"/>
                <c:pt idx="0">
                  <c:v>1.1877170489932349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6FA-49A8-88C8-9F4CBFB9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43312"/>
        <c:axId val="648946840"/>
      </c:scatterChart>
      <c:valAx>
        <c:axId val="64894331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6840"/>
        <c:crosses val="autoZero"/>
        <c:crossBetween val="midCat"/>
        <c:majorUnit val="1"/>
      </c:valAx>
      <c:valAx>
        <c:axId val="648946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33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8x4'!$B$38:$B$54</c:f>
              <c:numCache>
                <c:formatCode>0.00</c:formatCode>
                <c:ptCount val="17"/>
                <c:pt idx="0" formatCode="0">
                  <c:v>3073375</c:v>
                </c:pt>
                <c:pt idx="1">
                  <c:v>11638164</c:v>
                </c:pt>
                <c:pt idx="2">
                  <c:v>22338504</c:v>
                </c:pt>
                <c:pt idx="3">
                  <c:v>30931704</c:v>
                </c:pt>
                <c:pt idx="4">
                  <c:v>41637475</c:v>
                </c:pt>
                <c:pt idx="5">
                  <c:v>51309550</c:v>
                </c:pt>
                <c:pt idx="6">
                  <c:v>55445114</c:v>
                </c:pt>
                <c:pt idx="7">
                  <c:v>56462043</c:v>
                </c:pt>
                <c:pt idx="8">
                  <c:v>56552400</c:v>
                </c:pt>
                <c:pt idx="9">
                  <c:v>56552400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D80-4FE7-B2B1-C38B9F083AD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8x4'!$C$38:$C$54</c:f>
              <c:numCache>
                <c:formatCode>0.00</c:formatCode>
                <c:ptCount val="17"/>
                <c:pt idx="0" formatCode="0">
                  <c:v>0</c:v>
                </c:pt>
                <c:pt idx="1">
                  <c:v>146889.5</c:v>
                </c:pt>
                <c:pt idx="2">
                  <c:v>1310704.29</c:v>
                </c:pt>
                <c:pt idx="3">
                  <c:v>4361482</c:v>
                </c:pt>
                <c:pt idx="4">
                  <c:v>9400921</c:v>
                </c:pt>
                <c:pt idx="5">
                  <c:v>14575921</c:v>
                </c:pt>
                <c:pt idx="6">
                  <c:v>19197279</c:v>
                </c:pt>
                <c:pt idx="7">
                  <c:v>23773457</c:v>
                </c:pt>
                <c:pt idx="8">
                  <c:v>29242282</c:v>
                </c:pt>
                <c:pt idx="9">
                  <c:v>34293000</c:v>
                </c:pt>
                <c:pt idx="10">
                  <c:v>38597805</c:v>
                </c:pt>
                <c:pt idx="11">
                  <c:v>42202454</c:v>
                </c:pt>
                <c:pt idx="12">
                  <c:v>45068397.32</c:v>
                </c:pt>
                <c:pt idx="13">
                  <c:v>47614370.82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D80-4FE7-B2B1-C38B9F083AD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D80-4FE7-B2B1-C38B9F083AD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D80-4FE7-B2B1-C38B9F083AD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D80-4FE7-B2B1-C38B9F083AD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D80-4FE7-B2B1-C38B9F083AD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8x4'!$H$38:$H$54</c:f>
              <c:numCache>
                <c:formatCode>0.00</c:formatCode>
                <c:ptCount val="17"/>
                <c:pt idx="0">
                  <c:v>9097380.6190000009</c:v>
                </c:pt>
                <c:pt idx="1">
                  <c:v>16246376.855</c:v>
                </c:pt>
                <c:pt idx="2">
                  <c:v>21983286.427999999</c:v>
                </c:pt>
                <c:pt idx="3">
                  <c:v>28802631.771000002</c:v>
                </c:pt>
                <c:pt idx="4">
                  <c:v>39897598.398999996</c:v>
                </c:pt>
                <c:pt idx="5">
                  <c:v>51499341.773999996</c:v>
                </c:pt>
                <c:pt idx="6">
                  <c:v>55942248.588</c:v>
                </c:pt>
                <c:pt idx="7">
                  <c:v>56532668.097999997</c:v>
                </c:pt>
                <c:pt idx="8">
                  <c:v>56581869.723999999</c:v>
                </c:pt>
                <c:pt idx="9">
                  <c:v>56581869.723999999</c:v>
                </c:pt>
                <c:pt idx="10">
                  <c:v>56581869.723999999</c:v>
                </c:pt>
                <c:pt idx="11">
                  <c:v>56581869.723999999</c:v>
                </c:pt>
                <c:pt idx="12">
                  <c:v>56581869.723999999</c:v>
                </c:pt>
                <c:pt idx="13">
                  <c:v>56581869.723999999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D80-4FE7-B2B1-C38B9F083AD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8x4'!$I$38:$I$54</c:f>
              <c:numCache>
                <c:formatCode>0.00</c:formatCode>
                <c:ptCount val="17"/>
                <c:pt idx="0">
                  <c:v>39361.300999999999</c:v>
                </c:pt>
                <c:pt idx="1">
                  <c:v>1328443.898</c:v>
                </c:pt>
                <c:pt idx="2">
                  <c:v>4275621.2860000003</c:v>
                </c:pt>
                <c:pt idx="3">
                  <c:v>9072779.8059999999</c:v>
                </c:pt>
                <c:pt idx="4">
                  <c:v>14785088.567</c:v>
                </c:pt>
                <c:pt idx="5">
                  <c:v>20123464.971000001</c:v>
                </c:pt>
                <c:pt idx="6">
                  <c:v>26057181.048</c:v>
                </c:pt>
                <c:pt idx="7">
                  <c:v>31744888.995999999</c:v>
                </c:pt>
                <c:pt idx="8">
                  <c:v>37432596.943999998</c:v>
                </c:pt>
                <c:pt idx="9">
                  <c:v>41895184.409000002</c:v>
                </c:pt>
                <c:pt idx="10">
                  <c:v>46879309.107000001</c:v>
                </c:pt>
                <c:pt idx="11">
                  <c:v>51361577.221000001</c:v>
                </c:pt>
                <c:pt idx="12">
                  <c:v>53595331.034999996</c:v>
                </c:pt>
                <c:pt idx="13">
                  <c:v>55209144.362999998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D80-4FE7-B2B1-C38B9F083AD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D80-4FE7-B2B1-C38B9F083AD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D80-4FE7-B2B1-C38B9F083AD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8x4'!$L$38:$L$54</c:f>
              <c:numCache>
                <c:formatCode>0.00</c:formatCode>
                <c:ptCount val="17"/>
                <c:pt idx="0">
                  <c:v>7351812</c:v>
                </c:pt>
                <c:pt idx="1">
                  <c:v>14703624</c:v>
                </c:pt>
                <c:pt idx="2">
                  <c:v>19793340</c:v>
                </c:pt>
                <c:pt idx="3">
                  <c:v>26579628</c:v>
                </c:pt>
                <c:pt idx="4">
                  <c:v>35062488</c:v>
                </c:pt>
                <c:pt idx="5">
                  <c:v>43545348</c:v>
                </c:pt>
                <c:pt idx="6">
                  <c:v>48069540</c:v>
                </c:pt>
                <c:pt idx="7">
                  <c:v>50331636</c:v>
                </c:pt>
                <c:pt idx="8">
                  <c:v>52593732</c:v>
                </c:pt>
                <c:pt idx="9">
                  <c:v>53724780</c:v>
                </c:pt>
                <c:pt idx="10">
                  <c:v>54855828</c:v>
                </c:pt>
                <c:pt idx="11">
                  <c:v>55986876</c:v>
                </c:pt>
                <c:pt idx="12">
                  <c:v>56552400</c:v>
                </c:pt>
                <c:pt idx="13">
                  <c:v>56552400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D80-4FE7-B2B1-C38B9F083AD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8x4'!$M$38:$M$54</c:f>
              <c:numCache>
                <c:formatCode>0.00</c:formatCode>
                <c:ptCount val="17"/>
                <c:pt idx="0">
                  <c:v>0</c:v>
                </c:pt>
                <c:pt idx="1">
                  <c:v>1131048</c:v>
                </c:pt>
                <c:pt idx="2">
                  <c:v>3393144</c:v>
                </c:pt>
                <c:pt idx="3">
                  <c:v>6786288</c:v>
                </c:pt>
                <c:pt idx="4">
                  <c:v>11310480</c:v>
                </c:pt>
                <c:pt idx="5">
                  <c:v>15834672.000000002</c:v>
                </c:pt>
                <c:pt idx="6">
                  <c:v>20358864</c:v>
                </c:pt>
                <c:pt idx="7">
                  <c:v>24883056</c:v>
                </c:pt>
                <c:pt idx="8">
                  <c:v>29972772</c:v>
                </c:pt>
                <c:pt idx="9">
                  <c:v>35062488</c:v>
                </c:pt>
                <c:pt idx="10">
                  <c:v>40152204</c:v>
                </c:pt>
                <c:pt idx="11">
                  <c:v>44676396</c:v>
                </c:pt>
                <c:pt idx="12">
                  <c:v>48635064</c:v>
                </c:pt>
                <c:pt idx="13">
                  <c:v>52028208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D80-4FE7-B2B1-C38B9F083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40176"/>
        <c:axId val="648939000"/>
      </c:scatterChart>
      <c:valAx>
        <c:axId val="64894017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39000"/>
        <c:crosses val="autoZero"/>
        <c:crossBetween val="midCat"/>
        <c:majorUnit val="1"/>
      </c:valAx>
      <c:valAx>
        <c:axId val="648939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0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8x4'!$B$68:$B$78</c:f>
              <c:numCache>
                <c:formatCode>0.00</c:formatCode>
                <c:ptCount val="11"/>
                <c:pt idx="0">
                  <c:v>7.0920168878376666</c:v>
                </c:pt>
                <c:pt idx="1">
                  <c:v>4.4290846609603465</c:v>
                </c:pt>
                <c:pt idx="2">
                  <c:v>3.5201583488274943</c:v>
                </c:pt>
                <c:pt idx="3">
                  <c:v>2.8881756628113808</c:v>
                </c:pt>
                <c:pt idx="4">
                  <c:v>2.3750034755147307</c:v>
                </c:pt>
                <c:pt idx="5">
                  <c:v>1.9339256765255188</c:v>
                </c:pt>
                <c:pt idx="6">
                  <c:v>1.6490945674044266</c:v>
                </c:pt>
                <c:pt idx="7">
                  <c:v>1.4651714002907679</c:v>
                </c:pt>
                <c:pt idx="8">
                  <c:v>1.3400263406483424</c:v>
                </c:pt>
                <c:pt idx="9">
                  <c:v>1.254812759336879</c:v>
                </c:pt>
                <c:pt idx="10">
                  <c:v>1.1877170489932349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D5-4B7C-B3CA-E8F0A235EC12}"/>
            </c:ext>
          </c:extLst>
        </c:ser>
        <c:ser>
          <c:idx val="2"/>
          <c:order val="1"/>
          <c:tx>
            <c:strRef>
              <c:f>'WB PMI 8x4'!$C$64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D5-4B7C-B3CA-E8F0A235EC12}"/>
            </c:ext>
          </c:extLst>
        </c:ser>
        <c:ser>
          <c:idx val="4"/>
          <c:order val="2"/>
          <c:tx>
            <c:strRef>
              <c:f>'WB PMI 8x4'!$D$64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8x4'!$D$68:$D$78</c:f>
              <c:numCache>
                <c:formatCode>0.00</c:formatCode>
                <c:ptCount val="11"/>
                <c:pt idx="0">
                  <c:v>5.0000000000000204</c:v>
                </c:pt>
                <c:pt idx="1">
                  <c:v>3.9133126934984501</c:v>
                </c:pt>
                <c:pt idx="2">
                  <c:v>3.36791443850267</c:v>
                </c:pt>
                <c:pt idx="3">
                  <c:v>2.67527060782681</c:v>
                </c:pt>
                <c:pt idx="4">
                  <c:v>2.2024623803009602</c:v>
                </c:pt>
                <c:pt idx="5">
                  <c:v>1.88084112149533</c:v>
                </c:pt>
                <c:pt idx="6">
                  <c:v>1.6312056737588601</c:v>
                </c:pt>
                <c:pt idx="7">
                  <c:v>1.46164321379937</c:v>
                </c:pt>
                <c:pt idx="8">
                  <c:v>1.3223819301848001</c:v>
                </c:pt>
                <c:pt idx="9">
                  <c:v>1.22853872567722</c:v>
                </c:pt>
                <c:pt idx="10">
                  <c:v>1.1653999276149101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D5-4B7C-B3CA-E8F0A235EC12}"/>
            </c:ext>
          </c:extLst>
        </c:ser>
        <c:ser>
          <c:idx val="5"/>
          <c:order val="3"/>
          <c:tx>
            <c:strRef>
              <c:f>'WB PMI 8x4'!$E$64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8x4'!$E$68:$E$78</c:f>
              <c:numCache>
                <c:formatCode>0.00</c:formatCode>
                <c:ptCount val="11"/>
                <c:pt idx="0">
                  <c:v>3.1746203905392125</c:v>
                </c:pt>
                <c:pt idx="1">
                  <c:v>2.6985024958220798</c:v>
                </c:pt>
                <c:pt idx="2">
                  <c:v>2.5591687042075453</c:v>
                </c:pt>
                <c:pt idx="3">
                  <c:v>2.1469033233084054</c:v>
                </c:pt>
                <c:pt idx="4">
                  <c:v>1.7808431494318147</c:v>
                </c:pt>
                <c:pt idx="5">
                  <c:v>1.5115667718338575</c:v>
                </c:pt>
                <c:pt idx="6">
                  <c:v>1.3505578390972537</c:v>
                </c:pt>
                <c:pt idx="7">
                  <c:v>1.2069689336686751</c:v>
                </c:pt>
                <c:pt idx="8">
                  <c:v>1.1016380879531402</c:v>
                </c:pt>
                <c:pt idx="9">
                  <c:v>1.0557238593609892</c:v>
                </c:pt>
                <c:pt idx="10">
                  <c:v>1.0248640941068445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D5-4B7C-B3CA-E8F0A235EC12}"/>
            </c:ext>
          </c:extLst>
        </c:ser>
        <c:ser>
          <c:idx val="7"/>
          <c:order val="4"/>
          <c:tx>
            <c:strRef>
              <c:f>'WB PMI 8x4'!$F$64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D5-4B7C-B3CA-E8F0A235EC12}"/>
            </c:ext>
          </c:extLst>
        </c:ser>
        <c:ser>
          <c:idx val="8"/>
          <c:order val="5"/>
          <c:tx>
            <c:strRef>
              <c:f>'WB PMI 8x4'!$G$64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8x4'!$G$68:$G$78</c:f>
              <c:numCache>
                <c:formatCode>0.00</c:formatCode>
                <c:ptCount val="11"/>
                <c:pt idx="0">
                  <c:v>3.9166666666666665</c:v>
                </c:pt>
                <c:pt idx="1">
                  <c:v>3.1</c:v>
                </c:pt>
                <c:pt idx="2">
                  <c:v>2.7499999999999996</c:v>
                </c:pt>
                <c:pt idx="3">
                  <c:v>2.3611111111111112</c:v>
                </c:pt>
                <c:pt idx="4">
                  <c:v>2.0227272727272729</c:v>
                </c:pt>
                <c:pt idx="5">
                  <c:v>1.7547169811320755</c:v>
                </c:pt>
                <c:pt idx="6">
                  <c:v>1.532258064516129</c:v>
                </c:pt>
                <c:pt idx="7">
                  <c:v>1.3661971830985915</c:v>
                </c:pt>
                <c:pt idx="8">
                  <c:v>1.2531645569620253</c:v>
                </c:pt>
                <c:pt idx="9">
                  <c:v>1.1627906976744187</c:v>
                </c:pt>
                <c:pt idx="10">
                  <c:v>1.0869565217391304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D5-4B7C-B3CA-E8F0A235E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42920"/>
        <c:axId val="648943704"/>
      </c:scatterChart>
      <c:valAx>
        <c:axId val="648942920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3704"/>
        <c:crosses val="autoZero"/>
        <c:crossBetween val="midCat"/>
        <c:majorUnit val="1"/>
      </c:valAx>
      <c:valAx>
        <c:axId val="648943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89429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                                              R4-1900310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 ,Greece, 25 Feb -1 March, 2019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CSI(FR1 TDD)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6.14.1.4.1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(FR1 FDD).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1.1: FR1 FDD	10MHz &amp;15kHz ,  2*2, 2*4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1.2: FR1 TDD    	40MHz&amp;30kHz,   2*2, 2*4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1.3: FR2 TDD	100MHz&amp; 120kHz, 2*2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2.1: FR1 FDD   	10MHz &amp;15kHz ,  2*2, 2*4 (periodic)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2.2: FR1 TDD    	40MHz&amp;30kHz,   2*2, 2*4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2.3: FR2 TDD	100MHz&amp; 120kHz, 2*2 (aperiodic)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   	10MHz &amp;15kHz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TDD   	 40MHz&amp;30kHz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 (aperiodic)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FDD   	10MHz &amp;15kHz ,  4*2, 4*4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  	 40MHz&amp;30kHz,   4*2, 4*4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4.3: FR1 FDD   	10MHz &amp;15kHz ,  8*2, 8*4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4.4: FR1 TDD   	 40MHz&amp;30kHz,   8*2, 8*4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4.5: FR2 TDD	100MHz&amp; 120kHz, 2*2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4.6: FR2 TDD	100MHz&amp;120kHz, 2*2 with TDD  DL-UL pattern DDDSU, S= 12D2G2U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 </a:t>
          </a:r>
          <a:endParaRPr lang="en-US" b="1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5.1: FR1 FDD   	10MHz&amp;15kHz, 2*2,4*4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5.2: FR1 TDD  	 40MHz&amp;30kHz, 2*2,  4*4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5.3: FR2 TDD	100MHz&amp;120kHz, 2*2 (aperiodic)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 [1]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discussions (Simulation assumption for NR CSI)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R4-1816491, “Way forward on NR UE CSI requirements”, Samsung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RAN4 email reflector, “Simulation assumption of CSI test cases”, Samsung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1212848</xdr:colOff>
      <xdr:row>6</xdr:row>
      <xdr:rowOff>50800</xdr:rowOff>
    </xdr:from>
    <xdr:to>
      <xdr:col>18</xdr:col>
      <xdr:colOff>269874</xdr:colOff>
      <xdr:row>31</xdr:row>
      <xdr:rowOff>31750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3"/>
  <sheetViews>
    <sheetView workbookViewId="0">
      <selection activeCell="I22" sqref="I22"/>
    </sheetView>
  </sheetViews>
  <sheetFormatPr defaultColWidth="9.26953125" defaultRowHeight="12.5"/>
  <cols>
    <col min="1" max="1" width="17.26953125" style="4" customWidth="1"/>
    <col min="2" max="2" width="9.26953125" style="4"/>
    <col min="3" max="3" width="14.26953125" style="4" customWidth="1"/>
    <col min="4" max="4" width="67.7265625" style="4" customWidth="1"/>
    <col min="5" max="16384" width="9.26953125" style="4"/>
  </cols>
  <sheetData>
    <row r="1" spans="1:10">
      <c r="A1" s="2"/>
      <c r="B1" s="2"/>
      <c r="C1" s="2"/>
      <c r="D1" s="2"/>
    </row>
    <row r="2" spans="1:10" ht="13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B2" sqref="B2"/>
    </sheetView>
  </sheetViews>
  <sheetFormatPr defaultRowHeight="12.5"/>
  <sheetData>
    <row r="2" spans="2:23" ht="60" customHeight="1">
      <c r="B2" s="6" t="s">
        <v>7</v>
      </c>
      <c r="C2" s="74" t="s">
        <v>13</v>
      </c>
      <c r="D2" s="74"/>
      <c r="E2" s="74"/>
      <c r="F2" s="74" t="s">
        <v>21</v>
      </c>
      <c r="G2" s="74"/>
      <c r="H2" s="74"/>
      <c r="I2" s="74" t="s">
        <v>16</v>
      </c>
      <c r="J2" s="74"/>
      <c r="K2" s="74"/>
      <c r="L2" s="74" t="s">
        <v>22</v>
      </c>
      <c r="M2" s="74"/>
      <c r="N2" s="74"/>
      <c r="O2" s="74" t="s">
        <v>17</v>
      </c>
      <c r="P2" s="74"/>
      <c r="Q2" s="74"/>
      <c r="R2" s="74" t="s">
        <v>23</v>
      </c>
      <c r="S2" s="74"/>
      <c r="T2" s="74"/>
      <c r="U2" s="74"/>
      <c r="V2" s="74"/>
      <c r="W2" s="74"/>
    </row>
    <row r="3" spans="2:23" ht="63">
      <c r="B3" s="6"/>
      <c r="C3" s="42" t="s">
        <v>35</v>
      </c>
      <c r="D3" s="42" t="s">
        <v>36</v>
      </c>
      <c r="E3" s="42" t="s">
        <v>37</v>
      </c>
      <c r="F3" s="42" t="s">
        <v>35</v>
      </c>
      <c r="G3" s="42" t="s">
        <v>36</v>
      </c>
      <c r="H3" s="42" t="s">
        <v>37</v>
      </c>
      <c r="I3" s="42" t="s">
        <v>35</v>
      </c>
      <c r="J3" s="42" t="s">
        <v>36</v>
      </c>
      <c r="K3" s="42" t="s">
        <v>37</v>
      </c>
      <c r="L3" s="42" t="s">
        <v>35</v>
      </c>
      <c r="M3" s="42" t="s">
        <v>36</v>
      </c>
      <c r="N3" s="42" t="s">
        <v>37</v>
      </c>
      <c r="O3" s="42" t="s">
        <v>35</v>
      </c>
      <c r="P3" s="42" t="s">
        <v>36</v>
      </c>
      <c r="Q3" s="42" t="s">
        <v>37</v>
      </c>
      <c r="R3" s="42" t="s">
        <v>35</v>
      </c>
      <c r="S3" s="42" t="s">
        <v>36</v>
      </c>
      <c r="T3" s="42" t="s">
        <v>37</v>
      </c>
      <c r="U3" s="42" t="s">
        <v>35</v>
      </c>
      <c r="V3" s="42" t="s">
        <v>36</v>
      </c>
      <c r="W3" s="42" t="s">
        <v>37</v>
      </c>
    </row>
    <row r="4" spans="2:23" ht="14">
      <c r="B4" s="8">
        <v>-2</v>
      </c>
      <c r="C4" s="37"/>
      <c r="D4" s="37"/>
      <c r="E4" s="36"/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4">
      <c r="B5" s="8">
        <f>B4+2</f>
        <v>0</v>
      </c>
      <c r="C5" s="51">
        <v>100</v>
      </c>
      <c r="D5" s="51">
        <v>0</v>
      </c>
      <c r="E5" s="44">
        <v>0.875</v>
      </c>
      <c r="F5" s="71">
        <v>100</v>
      </c>
      <c r="G5" s="37"/>
      <c r="H5" s="71">
        <v>1</v>
      </c>
      <c r="I5" s="37"/>
      <c r="J5" s="37"/>
      <c r="K5" s="37"/>
      <c r="L5" s="71">
        <v>100</v>
      </c>
      <c r="M5" s="71">
        <v>0</v>
      </c>
      <c r="N5" s="44">
        <v>1</v>
      </c>
      <c r="O5" s="71">
        <v>100</v>
      </c>
      <c r="P5" s="71">
        <v>0</v>
      </c>
      <c r="Q5" s="29">
        <v>1</v>
      </c>
      <c r="R5" s="29"/>
      <c r="S5" s="29"/>
      <c r="T5" s="29"/>
      <c r="U5" s="29"/>
      <c r="V5" s="29"/>
      <c r="W5" s="29"/>
    </row>
    <row r="6" spans="2:23" ht="14">
      <c r="B6" s="8">
        <f t="shared" ref="B6:B17" si="0">B5+2</f>
        <v>2</v>
      </c>
      <c r="C6" s="51">
        <v>100</v>
      </c>
      <c r="D6" s="51">
        <v>0</v>
      </c>
      <c r="E6" s="44">
        <v>1</v>
      </c>
      <c r="F6" s="71">
        <v>100</v>
      </c>
      <c r="G6" s="37"/>
      <c r="H6" s="71">
        <v>1</v>
      </c>
      <c r="I6" s="37"/>
      <c r="J6" s="37"/>
      <c r="K6" s="37"/>
      <c r="L6" s="71">
        <v>100</v>
      </c>
      <c r="M6" s="71">
        <v>0</v>
      </c>
      <c r="N6" s="44">
        <v>1</v>
      </c>
      <c r="O6" s="71">
        <v>100</v>
      </c>
      <c r="P6" s="71">
        <v>0</v>
      </c>
      <c r="Q6" s="29">
        <v>1</v>
      </c>
      <c r="R6" s="29"/>
      <c r="S6" s="29"/>
      <c r="T6" s="29"/>
      <c r="U6" s="29"/>
      <c r="V6" s="29"/>
      <c r="W6" s="29"/>
    </row>
    <row r="7" spans="2:23" ht="14">
      <c r="B7" s="8">
        <f t="shared" si="0"/>
        <v>4</v>
      </c>
      <c r="C7" s="51">
        <v>100</v>
      </c>
      <c r="D7" s="51">
        <v>0</v>
      </c>
      <c r="E7" s="44">
        <v>0.59199999999999997</v>
      </c>
      <c r="F7" s="71">
        <v>100</v>
      </c>
      <c r="G7" s="37"/>
      <c r="H7" s="71">
        <v>1</v>
      </c>
      <c r="I7" s="37"/>
      <c r="J7" s="37"/>
      <c r="K7" s="37"/>
      <c r="L7" s="71">
        <v>100</v>
      </c>
      <c r="M7" s="71">
        <v>0</v>
      </c>
      <c r="N7" s="44">
        <v>1</v>
      </c>
      <c r="O7" s="71">
        <v>100</v>
      </c>
      <c r="P7" s="71">
        <v>0</v>
      </c>
      <c r="Q7" s="29">
        <v>1</v>
      </c>
      <c r="R7" s="29"/>
      <c r="S7" s="29"/>
      <c r="T7" s="29"/>
      <c r="U7" s="29"/>
      <c r="V7" s="29"/>
      <c r="W7" s="29"/>
    </row>
    <row r="8" spans="2:23" ht="14">
      <c r="B8" s="8">
        <f t="shared" si="0"/>
        <v>6</v>
      </c>
      <c r="C8" s="51">
        <v>100</v>
      </c>
      <c r="D8" s="51">
        <v>0</v>
      </c>
      <c r="E8" s="44">
        <v>0.29120000000000001</v>
      </c>
      <c r="F8" s="71">
        <v>100</v>
      </c>
      <c r="G8" s="37"/>
      <c r="H8" s="71">
        <v>1</v>
      </c>
      <c r="I8" s="37"/>
      <c r="J8" s="37"/>
      <c r="K8" s="37"/>
      <c r="L8" s="71">
        <v>100</v>
      </c>
      <c r="M8" s="71">
        <v>0</v>
      </c>
      <c r="N8" s="44">
        <v>1</v>
      </c>
      <c r="O8" s="71">
        <v>100</v>
      </c>
      <c r="P8" s="71">
        <v>0</v>
      </c>
      <c r="Q8" s="29">
        <v>1</v>
      </c>
      <c r="R8" s="29"/>
      <c r="S8" s="29"/>
      <c r="T8" s="29"/>
      <c r="U8" s="29"/>
      <c r="V8" s="29"/>
      <c r="W8" s="29"/>
    </row>
    <row r="9" spans="2:23" ht="14">
      <c r="B9" s="8">
        <f t="shared" si="0"/>
        <v>8</v>
      </c>
      <c r="C9" s="51">
        <v>100</v>
      </c>
      <c r="D9" s="51">
        <v>0</v>
      </c>
      <c r="E9" s="44">
        <v>0.74519999999999997</v>
      </c>
      <c r="F9" s="71">
        <v>100</v>
      </c>
      <c r="G9" s="37"/>
      <c r="H9" s="71">
        <v>0.995</v>
      </c>
      <c r="I9" s="71">
        <v>100</v>
      </c>
      <c r="J9" s="71">
        <v>0</v>
      </c>
      <c r="K9" s="71">
        <v>1</v>
      </c>
      <c r="L9" s="71">
        <v>100</v>
      </c>
      <c r="M9" s="71">
        <v>0</v>
      </c>
      <c r="N9" s="44">
        <v>0.999</v>
      </c>
      <c r="O9" s="71">
        <v>100</v>
      </c>
      <c r="P9" s="71">
        <v>0</v>
      </c>
      <c r="Q9" s="29">
        <v>1</v>
      </c>
      <c r="R9" s="29"/>
      <c r="S9" s="29"/>
      <c r="T9" s="29"/>
      <c r="U9" s="29"/>
      <c r="V9" s="29"/>
      <c r="W9" s="29"/>
    </row>
    <row r="10" spans="2:23" ht="14">
      <c r="B10" s="8">
        <f t="shared" si="0"/>
        <v>10</v>
      </c>
      <c r="C10" s="51">
        <v>100</v>
      </c>
      <c r="D10" s="51">
        <v>0</v>
      </c>
      <c r="E10" s="44">
        <v>1.52E-2</v>
      </c>
      <c r="F10" s="71">
        <v>100</v>
      </c>
      <c r="G10" s="37"/>
      <c r="H10" s="71">
        <v>0.41449999999999998</v>
      </c>
      <c r="I10" s="37"/>
      <c r="J10" s="37"/>
      <c r="K10" s="37"/>
      <c r="L10" s="71">
        <v>100</v>
      </c>
      <c r="M10" s="71">
        <v>0</v>
      </c>
      <c r="N10" s="44">
        <v>0.86299999999999999</v>
      </c>
      <c r="O10" s="71">
        <v>100</v>
      </c>
      <c r="P10" s="71">
        <v>0</v>
      </c>
      <c r="Q10" s="29">
        <v>0.97</v>
      </c>
      <c r="R10" s="29"/>
      <c r="S10" s="29"/>
      <c r="T10" s="29"/>
      <c r="U10" s="29"/>
      <c r="V10" s="29"/>
      <c r="W10" s="29"/>
    </row>
    <row r="11" spans="2:23" ht="14">
      <c r="B11" s="8">
        <f t="shared" si="0"/>
        <v>12</v>
      </c>
      <c r="C11" s="51">
        <v>100</v>
      </c>
      <c r="D11" s="51">
        <v>0</v>
      </c>
      <c r="E11" s="44">
        <v>6.1999999999999998E-3</v>
      </c>
      <c r="F11" s="71">
        <v>100</v>
      </c>
      <c r="G11" s="37"/>
      <c r="H11" s="71">
        <v>0.32240000000000002</v>
      </c>
      <c r="I11" s="37"/>
      <c r="J11" s="37"/>
      <c r="K11" s="37"/>
      <c r="L11" s="71">
        <v>100</v>
      </c>
      <c r="M11" s="71">
        <v>0</v>
      </c>
      <c r="N11" s="44">
        <v>1</v>
      </c>
      <c r="O11" s="71">
        <v>100</v>
      </c>
      <c r="P11" s="71">
        <v>0</v>
      </c>
      <c r="Q11" s="29">
        <v>0.95679999999999998</v>
      </c>
      <c r="R11" s="29"/>
      <c r="S11" s="29"/>
      <c r="T11" s="29"/>
      <c r="U11" s="29"/>
      <c r="V11" s="29"/>
      <c r="W11" s="29"/>
    </row>
    <row r="12" spans="2:23" ht="14">
      <c r="B12" s="8">
        <f t="shared" si="0"/>
        <v>14</v>
      </c>
      <c r="C12" s="51">
        <v>100</v>
      </c>
      <c r="D12" s="51">
        <v>0</v>
      </c>
      <c r="E12" s="44">
        <v>5.0000000000000001E-3</v>
      </c>
      <c r="F12" s="71">
        <v>100</v>
      </c>
      <c r="G12" s="37"/>
      <c r="H12" s="71">
        <v>0.28949999999999998</v>
      </c>
      <c r="I12" s="71">
        <v>100</v>
      </c>
      <c r="J12" s="71">
        <v>0</v>
      </c>
      <c r="K12" s="71">
        <v>0.3</v>
      </c>
      <c r="L12" s="71">
        <v>100</v>
      </c>
      <c r="M12" s="71">
        <v>0</v>
      </c>
      <c r="N12" s="44">
        <v>1</v>
      </c>
      <c r="O12" s="71">
        <v>100</v>
      </c>
      <c r="P12" s="71">
        <v>0</v>
      </c>
      <c r="Q12" s="29">
        <v>0.6905</v>
      </c>
      <c r="R12" s="29"/>
      <c r="S12" s="29"/>
      <c r="T12" s="29"/>
      <c r="U12" s="29"/>
      <c r="V12" s="29"/>
      <c r="W12" s="29"/>
    </row>
    <row r="13" spans="2:23" ht="14">
      <c r="B13" s="8">
        <f t="shared" si="0"/>
        <v>16</v>
      </c>
      <c r="C13" s="51">
        <v>100</v>
      </c>
      <c r="D13" s="51">
        <v>0</v>
      </c>
      <c r="E13" s="44">
        <v>0.1012</v>
      </c>
      <c r="F13" s="71">
        <v>100</v>
      </c>
      <c r="G13" s="37"/>
      <c r="H13" s="71">
        <v>0.375</v>
      </c>
      <c r="I13" s="37"/>
      <c r="J13" s="37"/>
      <c r="K13" s="37"/>
      <c r="L13" s="71">
        <v>100</v>
      </c>
      <c r="M13" s="71">
        <v>0</v>
      </c>
      <c r="N13" s="44">
        <v>1</v>
      </c>
      <c r="O13" s="71">
        <v>100</v>
      </c>
      <c r="P13" s="71">
        <v>0</v>
      </c>
      <c r="Q13" s="29">
        <v>1</v>
      </c>
      <c r="R13" s="29"/>
      <c r="S13" s="29"/>
      <c r="T13" s="29"/>
      <c r="U13" s="29"/>
      <c r="V13" s="29"/>
      <c r="W13" s="29"/>
    </row>
    <row r="14" spans="2:23" ht="14">
      <c r="B14" s="8">
        <f t="shared" si="0"/>
        <v>18</v>
      </c>
      <c r="C14" s="51">
        <v>100</v>
      </c>
      <c r="D14" s="51">
        <v>0</v>
      </c>
      <c r="E14" s="44">
        <v>0.1714</v>
      </c>
      <c r="F14" s="71">
        <v>100</v>
      </c>
      <c r="G14" s="37"/>
      <c r="H14" s="71">
        <v>0.375</v>
      </c>
      <c r="I14" s="37"/>
      <c r="J14" s="37"/>
      <c r="K14" s="37"/>
      <c r="L14" s="71">
        <v>100</v>
      </c>
      <c r="M14" s="71">
        <v>0</v>
      </c>
      <c r="N14" s="44">
        <v>1</v>
      </c>
      <c r="O14" s="71">
        <v>100</v>
      </c>
      <c r="P14" s="71">
        <v>0</v>
      </c>
      <c r="Q14" s="29">
        <v>0.98899999999999999</v>
      </c>
      <c r="R14" s="29"/>
      <c r="S14" s="29"/>
      <c r="T14" s="29"/>
      <c r="U14" s="29"/>
      <c r="V14" s="29"/>
      <c r="W14" s="29"/>
    </row>
    <row r="15" spans="2:23" ht="14">
      <c r="B15" s="8">
        <f t="shared" si="0"/>
        <v>20</v>
      </c>
      <c r="C15" s="51">
        <v>100</v>
      </c>
      <c r="D15" s="51">
        <v>0</v>
      </c>
      <c r="E15" s="44">
        <v>0.875</v>
      </c>
      <c r="F15" s="71">
        <v>100</v>
      </c>
      <c r="G15" s="37"/>
      <c r="H15" s="71">
        <v>0.28289999999999998</v>
      </c>
      <c r="I15" s="37"/>
      <c r="J15" s="37"/>
      <c r="K15" s="37"/>
      <c r="L15" s="71">
        <v>100</v>
      </c>
      <c r="M15" s="71">
        <v>0</v>
      </c>
      <c r="N15" s="44">
        <v>1</v>
      </c>
      <c r="O15" s="71">
        <v>100</v>
      </c>
      <c r="P15" s="71">
        <v>0</v>
      </c>
      <c r="Q15" s="29">
        <v>0.28079999999999999</v>
      </c>
      <c r="R15" s="29"/>
      <c r="S15" s="29"/>
      <c r="T15" s="29"/>
      <c r="U15" s="29"/>
      <c r="V15" s="29"/>
      <c r="W15" s="29"/>
    </row>
    <row r="16" spans="2:23" ht="14">
      <c r="B16" s="8">
        <f t="shared" si="0"/>
        <v>22</v>
      </c>
      <c r="C16" s="37"/>
      <c r="D16" s="36"/>
      <c r="E16" s="36"/>
      <c r="F16" s="37"/>
      <c r="G16" s="37"/>
      <c r="H16" s="37"/>
      <c r="I16" s="37"/>
      <c r="J16" s="37"/>
      <c r="K16" s="38"/>
      <c r="L16" s="38"/>
      <c r="M16" s="39"/>
      <c r="N16" s="39"/>
      <c r="O16" s="30"/>
      <c r="P16" s="30"/>
      <c r="Q16" s="29"/>
      <c r="R16" s="29"/>
      <c r="S16" s="40"/>
      <c r="T16" s="40"/>
      <c r="U16" s="29"/>
      <c r="V16" s="29"/>
      <c r="W16" s="29"/>
    </row>
    <row r="17" spans="2:23" ht="14">
      <c r="B17" s="8">
        <f t="shared" si="0"/>
        <v>24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I11" sqref="I11"/>
    </sheetView>
  </sheetViews>
  <sheetFormatPr defaultRowHeight="12.5"/>
  <sheetData>
    <row r="2" spans="2:23" ht="56.25" customHeight="1">
      <c r="B2" s="6" t="s">
        <v>7</v>
      </c>
      <c r="C2" s="74" t="s">
        <v>13</v>
      </c>
      <c r="D2" s="74"/>
      <c r="E2" s="74"/>
      <c r="F2" s="74" t="s">
        <v>21</v>
      </c>
      <c r="G2" s="74"/>
      <c r="H2" s="74"/>
      <c r="I2" s="74" t="s">
        <v>16</v>
      </c>
      <c r="J2" s="74"/>
      <c r="K2" s="74"/>
      <c r="L2" s="74" t="s">
        <v>22</v>
      </c>
      <c r="M2" s="74"/>
      <c r="N2" s="74"/>
      <c r="O2" s="74" t="s">
        <v>17</v>
      </c>
      <c r="P2" s="74"/>
      <c r="Q2" s="74"/>
      <c r="R2" s="74" t="s">
        <v>23</v>
      </c>
      <c r="S2" s="74"/>
      <c r="T2" s="74"/>
      <c r="U2" s="74"/>
      <c r="V2" s="74"/>
      <c r="W2" s="74"/>
    </row>
    <row r="3" spans="2:23" ht="63">
      <c r="B3" s="6"/>
      <c r="C3" s="42" t="s">
        <v>35</v>
      </c>
      <c r="D3" s="42" t="s">
        <v>36</v>
      </c>
      <c r="E3" s="42" t="s">
        <v>37</v>
      </c>
      <c r="F3" s="42" t="s">
        <v>35</v>
      </c>
      <c r="G3" s="42" t="s">
        <v>36</v>
      </c>
      <c r="H3" s="42" t="s">
        <v>37</v>
      </c>
      <c r="I3" s="42" t="s">
        <v>35</v>
      </c>
      <c r="J3" s="42" t="s">
        <v>36</v>
      </c>
      <c r="K3" s="42" t="s">
        <v>37</v>
      </c>
      <c r="L3" s="42" t="s">
        <v>35</v>
      </c>
      <c r="M3" s="42" t="s">
        <v>36</v>
      </c>
      <c r="N3" s="42" t="s">
        <v>37</v>
      </c>
      <c r="O3" s="42" t="s">
        <v>35</v>
      </c>
      <c r="P3" s="42" t="s">
        <v>36</v>
      </c>
      <c r="Q3" s="42" t="s">
        <v>37</v>
      </c>
      <c r="R3" s="42" t="s">
        <v>35</v>
      </c>
      <c r="S3" s="42" t="s">
        <v>36</v>
      </c>
      <c r="T3" s="42" t="s">
        <v>37</v>
      </c>
      <c r="U3" s="42" t="s">
        <v>35</v>
      </c>
      <c r="V3" s="42" t="s">
        <v>36</v>
      </c>
      <c r="W3" s="42" t="s">
        <v>37</v>
      </c>
    </row>
    <row r="4" spans="2:23" ht="14">
      <c r="B4" s="8">
        <v>-2</v>
      </c>
      <c r="C4" s="37"/>
      <c r="D4" s="37"/>
      <c r="E4" s="36"/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4">
      <c r="B5" s="8">
        <f>B4+2</f>
        <v>0</v>
      </c>
      <c r="C5" s="51">
        <v>100</v>
      </c>
      <c r="D5" s="51">
        <v>0</v>
      </c>
      <c r="E5" s="52">
        <v>0.99980000000000002</v>
      </c>
      <c r="F5" s="51">
        <v>100</v>
      </c>
      <c r="G5" s="37"/>
      <c r="H5" s="37">
        <v>1</v>
      </c>
      <c r="I5" s="37"/>
      <c r="J5" s="37"/>
      <c r="K5" s="38"/>
      <c r="L5" s="71">
        <v>100</v>
      </c>
      <c r="M5" s="71">
        <v>0</v>
      </c>
      <c r="N5" s="44">
        <v>1</v>
      </c>
      <c r="O5" s="71">
        <v>100</v>
      </c>
      <c r="P5" s="30">
        <v>0</v>
      </c>
      <c r="Q5" s="71">
        <v>1</v>
      </c>
      <c r="R5" s="29"/>
      <c r="S5" s="40"/>
      <c r="T5" s="40"/>
      <c r="U5" s="29"/>
      <c r="V5" s="29"/>
      <c r="W5" s="29"/>
    </row>
    <row r="6" spans="2:23" ht="14">
      <c r="B6" s="8">
        <f t="shared" ref="B6:B17" si="0">B5+2</f>
        <v>2</v>
      </c>
      <c r="C6" s="51">
        <v>100</v>
      </c>
      <c r="D6" s="51">
        <v>0</v>
      </c>
      <c r="E6" s="52">
        <v>0.89039999999999997</v>
      </c>
      <c r="F6" s="51">
        <v>100</v>
      </c>
      <c r="G6" s="37"/>
      <c r="H6" s="37">
        <v>0.76319999999999999</v>
      </c>
      <c r="I6" s="37"/>
      <c r="J6" s="37"/>
      <c r="K6" s="38"/>
      <c r="L6" s="71">
        <v>100</v>
      </c>
      <c r="M6" s="71">
        <v>0</v>
      </c>
      <c r="N6" s="44">
        <v>1</v>
      </c>
      <c r="O6" s="71">
        <v>100</v>
      </c>
      <c r="P6" s="30">
        <v>0</v>
      </c>
      <c r="Q6" s="71">
        <v>1</v>
      </c>
      <c r="R6" s="29"/>
      <c r="S6" s="40"/>
      <c r="T6" s="40"/>
      <c r="U6" s="29"/>
      <c r="V6" s="29"/>
      <c r="W6" s="29"/>
    </row>
    <row r="7" spans="2:23" ht="14">
      <c r="B7" s="8">
        <f t="shared" si="0"/>
        <v>4</v>
      </c>
      <c r="C7" s="51">
        <v>100</v>
      </c>
      <c r="D7" s="51">
        <v>0</v>
      </c>
      <c r="E7" s="52">
        <v>0.87519999999999998</v>
      </c>
      <c r="F7" s="51">
        <v>100</v>
      </c>
      <c r="G7" s="37"/>
      <c r="H7" s="37">
        <v>0.40789999999999998</v>
      </c>
      <c r="I7" s="37"/>
      <c r="J7" s="37"/>
      <c r="K7" s="38"/>
      <c r="L7" s="71">
        <v>100</v>
      </c>
      <c r="M7" s="71">
        <v>0</v>
      </c>
      <c r="N7" s="44">
        <v>1</v>
      </c>
      <c r="O7" s="71">
        <v>100</v>
      </c>
      <c r="P7" s="30">
        <v>0</v>
      </c>
      <c r="Q7" s="71">
        <v>1</v>
      </c>
      <c r="R7" s="29"/>
      <c r="S7" s="40"/>
      <c r="T7" s="40"/>
      <c r="U7" s="29"/>
      <c r="V7" s="29"/>
      <c r="W7" s="29"/>
    </row>
    <row r="8" spans="2:23" ht="14">
      <c r="B8" s="8">
        <f t="shared" si="0"/>
        <v>6</v>
      </c>
      <c r="C8" s="51">
        <v>100</v>
      </c>
      <c r="D8" s="51">
        <v>0</v>
      </c>
      <c r="E8" s="52">
        <v>0.875</v>
      </c>
      <c r="F8" s="51">
        <v>100</v>
      </c>
      <c r="G8" s="37">
        <v>0</v>
      </c>
      <c r="H8" s="37"/>
      <c r="I8" s="71">
        <v>100</v>
      </c>
      <c r="J8" s="71">
        <v>0</v>
      </c>
      <c r="K8" s="73">
        <v>0.86</v>
      </c>
      <c r="L8" s="71">
        <v>100</v>
      </c>
      <c r="M8" s="71">
        <v>0</v>
      </c>
      <c r="N8" s="44">
        <v>0.98699999999999999</v>
      </c>
      <c r="O8" s="71">
        <v>100</v>
      </c>
      <c r="P8" s="30">
        <v>0</v>
      </c>
      <c r="Q8" s="71">
        <v>1</v>
      </c>
      <c r="R8" s="29"/>
      <c r="S8" s="40"/>
      <c r="T8" s="40"/>
      <c r="U8" s="29"/>
      <c r="V8" s="29"/>
      <c r="W8" s="29"/>
    </row>
    <row r="9" spans="2:23" ht="14">
      <c r="B9" s="8">
        <f t="shared" si="0"/>
        <v>8</v>
      </c>
      <c r="C9" s="51">
        <v>100</v>
      </c>
      <c r="D9" s="51">
        <v>0</v>
      </c>
      <c r="E9" s="52">
        <v>0.875</v>
      </c>
      <c r="F9" s="51">
        <v>100</v>
      </c>
      <c r="G9" s="37"/>
      <c r="H9" s="37">
        <v>1</v>
      </c>
      <c r="I9" s="37"/>
      <c r="J9" s="37"/>
      <c r="K9" s="38"/>
      <c r="L9" s="71">
        <v>100</v>
      </c>
      <c r="M9" s="71">
        <v>0</v>
      </c>
      <c r="N9" s="44">
        <v>1</v>
      </c>
      <c r="O9" s="71">
        <v>100</v>
      </c>
      <c r="P9" s="30">
        <v>0</v>
      </c>
      <c r="Q9" s="71">
        <v>1</v>
      </c>
      <c r="R9" s="29"/>
      <c r="S9" s="40"/>
      <c r="T9" s="40"/>
      <c r="U9" s="29"/>
      <c r="V9" s="29"/>
      <c r="W9" s="29"/>
    </row>
    <row r="10" spans="2:23" ht="14">
      <c r="B10" s="8">
        <f t="shared" si="0"/>
        <v>10</v>
      </c>
      <c r="C10" s="51">
        <v>100</v>
      </c>
      <c r="D10" s="51">
        <v>0</v>
      </c>
      <c r="E10" s="52">
        <v>0.875</v>
      </c>
      <c r="F10" s="51">
        <v>100</v>
      </c>
      <c r="G10" s="37"/>
      <c r="H10" s="37">
        <v>1</v>
      </c>
      <c r="I10" s="37"/>
      <c r="J10" s="37"/>
      <c r="K10" s="38"/>
      <c r="L10" s="71">
        <v>100</v>
      </c>
      <c r="M10" s="71">
        <v>0</v>
      </c>
      <c r="N10" s="44">
        <v>1</v>
      </c>
      <c r="O10" s="71">
        <v>100</v>
      </c>
      <c r="P10" s="30">
        <v>0</v>
      </c>
      <c r="Q10" s="71">
        <v>1</v>
      </c>
      <c r="R10" s="29"/>
      <c r="S10" s="40"/>
      <c r="T10" s="40"/>
      <c r="U10" s="29"/>
      <c r="V10" s="29"/>
      <c r="W10" s="29"/>
    </row>
    <row r="11" spans="2:23" ht="14">
      <c r="B11" s="8">
        <f t="shared" si="0"/>
        <v>12</v>
      </c>
      <c r="C11" s="51">
        <v>100</v>
      </c>
      <c r="D11" s="51">
        <v>0</v>
      </c>
      <c r="E11" s="52">
        <v>0.875</v>
      </c>
      <c r="F11" s="51">
        <v>100</v>
      </c>
      <c r="G11" s="37"/>
      <c r="H11" s="37">
        <v>1</v>
      </c>
      <c r="I11" s="71">
        <v>100</v>
      </c>
      <c r="J11" s="71">
        <v>0</v>
      </c>
      <c r="K11" s="71">
        <v>0.94</v>
      </c>
      <c r="L11" s="71">
        <v>100</v>
      </c>
      <c r="M11" s="71">
        <v>0</v>
      </c>
      <c r="N11" s="44">
        <v>1</v>
      </c>
      <c r="O11" s="71">
        <v>100</v>
      </c>
      <c r="P11" s="30">
        <v>0</v>
      </c>
      <c r="Q11" s="71">
        <v>1</v>
      </c>
      <c r="R11" s="29"/>
      <c r="S11" s="40"/>
      <c r="T11" s="40"/>
      <c r="U11" s="29"/>
      <c r="V11" s="29"/>
      <c r="W11" s="29"/>
    </row>
    <row r="12" spans="2:23" ht="14">
      <c r="B12" s="8">
        <f t="shared" si="0"/>
        <v>14</v>
      </c>
      <c r="C12" s="51">
        <v>100</v>
      </c>
      <c r="D12" s="51">
        <v>0</v>
      </c>
      <c r="E12" s="52">
        <v>0.875</v>
      </c>
      <c r="F12" s="51">
        <v>100</v>
      </c>
      <c r="G12" s="37">
        <v>0</v>
      </c>
      <c r="H12" s="37"/>
      <c r="I12" s="37"/>
      <c r="J12" s="37"/>
      <c r="K12" s="38"/>
      <c r="L12" s="71">
        <v>100</v>
      </c>
      <c r="M12" s="71">
        <v>0</v>
      </c>
      <c r="N12" s="44">
        <v>1</v>
      </c>
      <c r="O12" s="71">
        <v>100</v>
      </c>
      <c r="P12" s="30">
        <v>0</v>
      </c>
      <c r="Q12" s="71">
        <v>1</v>
      </c>
      <c r="R12" s="29"/>
      <c r="S12" s="40"/>
      <c r="T12" s="40"/>
      <c r="U12" s="29"/>
      <c r="V12" s="29"/>
      <c r="W12" s="29"/>
    </row>
    <row r="13" spans="2:23" ht="14">
      <c r="B13" s="8">
        <f t="shared" si="0"/>
        <v>16</v>
      </c>
      <c r="C13" s="51">
        <v>100</v>
      </c>
      <c r="D13" s="51">
        <v>0</v>
      </c>
      <c r="E13" s="52">
        <v>0.875</v>
      </c>
      <c r="F13" s="51">
        <v>100</v>
      </c>
      <c r="G13" s="37">
        <v>0</v>
      </c>
      <c r="H13" s="37"/>
      <c r="I13" s="37"/>
      <c r="J13" s="37"/>
      <c r="K13" s="38"/>
      <c r="L13" s="71">
        <v>100</v>
      </c>
      <c r="M13" s="71">
        <v>0</v>
      </c>
      <c r="N13" s="44">
        <v>1</v>
      </c>
      <c r="O13" s="71">
        <v>100</v>
      </c>
      <c r="P13" s="30">
        <v>0</v>
      </c>
      <c r="Q13" s="71">
        <v>1</v>
      </c>
      <c r="R13" s="29"/>
      <c r="S13" s="40"/>
      <c r="T13" s="40"/>
      <c r="U13" s="29"/>
      <c r="V13" s="29"/>
      <c r="W13" s="29"/>
    </row>
    <row r="14" spans="2:23" ht="14">
      <c r="B14" s="8">
        <f t="shared" si="0"/>
        <v>18</v>
      </c>
      <c r="C14" s="51">
        <v>100</v>
      </c>
      <c r="D14" s="51">
        <v>0</v>
      </c>
      <c r="E14" s="52">
        <v>0.875</v>
      </c>
      <c r="F14" s="51">
        <v>100</v>
      </c>
      <c r="G14" s="37"/>
      <c r="H14" s="37">
        <v>1</v>
      </c>
      <c r="I14" s="37"/>
      <c r="J14" s="37"/>
      <c r="K14" s="38"/>
      <c r="L14" s="71">
        <v>100</v>
      </c>
      <c r="M14" s="71">
        <v>0</v>
      </c>
      <c r="N14" s="44">
        <v>1</v>
      </c>
      <c r="O14" s="71">
        <v>100</v>
      </c>
      <c r="P14" s="30">
        <v>0</v>
      </c>
      <c r="Q14" s="71">
        <v>1</v>
      </c>
      <c r="R14" s="29"/>
      <c r="S14" s="40"/>
      <c r="T14" s="40"/>
      <c r="U14" s="29"/>
      <c r="V14" s="29"/>
      <c r="W14" s="29"/>
    </row>
    <row r="15" spans="2:23" ht="14">
      <c r="B15" s="8">
        <f t="shared" si="0"/>
        <v>20</v>
      </c>
      <c r="C15" s="51">
        <v>100</v>
      </c>
      <c r="D15" s="51">
        <v>0</v>
      </c>
      <c r="E15" s="52">
        <v>0.875</v>
      </c>
      <c r="F15" s="51">
        <v>100</v>
      </c>
      <c r="G15" s="37"/>
      <c r="H15" s="37">
        <v>1</v>
      </c>
      <c r="I15" s="37"/>
      <c r="J15" s="37"/>
      <c r="K15" s="38"/>
      <c r="L15" s="71">
        <v>100</v>
      </c>
      <c r="M15" s="71">
        <v>0</v>
      </c>
      <c r="N15" s="44">
        <v>1</v>
      </c>
      <c r="O15" s="71">
        <v>100</v>
      </c>
      <c r="P15" s="30">
        <v>0</v>
      </c>
      <c r="Q15" s="71">
        <v>1</v>
      </c>
      <c r="R15" s="29"/>
      <c r="S15" s="40"/>
      <c r="T15" s="40"/>
      <c r="U15" s="29"/>
      <c r="V15" s="29"/>
      <c r="W15" s="29"/>
    </row>
    <row r="16" spans="2:23" ht="14">
      <c r="B16" s="8">
        <f t="shared" si="0"/>
        <v>22</v>
      </c>
      <c r="C16" s="37"/>
      <c r="D16" s="36"/>
      <c r="E16" s="36"/>
      <c r="F16" s="37"/>
      <c r="G16" s="37"/>
      <c r="H16" s="37"/>
      <c r="I16" s="37"/>
      <c r="J16" s="37"/>
      <c r="K16" s="38"/>
      <c r="L16" s="38"/>
      <c r="M16" s="39"/>
      <c r="N16" s="39"/>
      <c r="O16" s="30"/>
      <c r="P16" s="30"/>
      <c r="Q16" s="29"/>
      <c r="R16" s="29"/>
      <c r="S16" s="40"/>
      <c r="T16" s="40"/>
      <c r="U16" s="29"/>
      <c r="V16" s="29"/>
      <c r="W16" s="29"/>
    </row>
    <row r="17" spans="2:23" ht="14">
      <c r="B17" s="8">
        <f t="shared" si="0"/>
        <v>24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8"/>
  <sheetViews>
    <sheetView topLeftCell="A4" workbookViewId="0">
      <selection activeCell="K9" sqref="K9"/>
    </sheetView>
  </sheetViews>
  <sheetFormatPr defaultRowHeight="12.5"/>
  <sheetData>
    <row r="3" spans="2:23" ht="57" customHeight="1">
      <c r="B3" s="6" t="s">
        <v>7</v>
      </c>
      <c r="C3" s="74" t="s">
        <v>13</v>
      </c>
      <c r="D3" s="74"/>
      <c r="E3" s="74"/>
      <c r="F3" s="74" t="s">
        <v>21</v>
      </c>
      <c r="G3" s="74"/>
      <c r="H3" s="74"/>
      <c r="I3" s="74" t="s">
        <v>16</v>
      </c>
      <c r="J3" s="74"/>
      <c r="K3" s="74"/>
      <c r="L3" s="74" t="s">
        <v>22</v>
      </c>
      <c r="M3" s="74"/>
      <c r="N3" s="74"/>
      <c r="O3" s="74" t="s">
        <v>17</v>
      </c>
      <c r="P3" s="74"/>
      <c r="Q3" s="74"/>
      <c r="R3" s="74" t="s">
        <v>23</v>
      </c>
      <c r="S3" s="74"/>
      <c r="T3" s="74"/>
      <c r="U3" s="74"/>
      <c r="V3" s="74"/>
      <c r="W3" s="74"/>
    </row>
    <row r="4" spans="2:23" ht="62.25" customHeight="1">
      <c r="B4" s="6"/>
      <c r="C4" s="42" t="s">
        <v>18</v>
      </c>
      <c r="D4" s="42" t="s">
        <v>19</v>
      </c>
      <c r="E4" s="42" t="s">
        <v>20</v>
      </c>
      <c r="F4" s="42" t="s">
        <v>18</v>
      </c>
      <c r="G4" s="42" t="s">
        <v>19</v>
      </c>
      <c r="H4" s="42" t="s">
        <v>20</v>
      </c>
      <c r="I4" s="42" t="s">
        <v>18</v>
      </c>
      <c r="J4" s="42" t="s">
        <v>19</v>
      </c>
      <c r="K4" s="42" t="s">
        <v>20</v>
      </c>
      <c r="L4" s="42" t="s">
        <v>18</v>
      </c>
      <c r="M4" s="42" t="s">
        <v>19</v>
      </c>
      <c r="N4" s="42" t="s">
        <v>20</v>
      </c>
      <c r="O4" s="42" t="s">
        <v>18</v>
      </c>
      <c r="P4" s="42" t="s">
        <v>19</v>
      </c>
      <c r="Q4" s="42" t="s">
        <v>20</v>
      </c>
      <c r="R4" s="42" t="s">
        <v>18</v>
      </c>
      <c r="S4" s="42" t="s">
        <v>19</v>
      </c>
      <c r="T4" s="42" t="s">
        <v>20</v>
      </c>
      <c r="U4" s="42" t="s">
        <v>18</v>
      </c>
      <c r="V4" s="42" t="s">
        <v>19</v>
      </c>
      <c r="W4" s="42" t="s">
        <v>20</v>
      </c>
    </row>
    <row r="5" spans="2:23">
      <c r="B5" s="8">
        <v>-2</v>
      </c>
      <c r="C5" s="71">
        <v>0.67</v>
      </c>
      <c r="D5" s="71">
        <v>5.8867999999999997E-2</v>
      </c>
      <c r="E5" s="71">
        <v>1.26163</v>
      </c>
      <c r="F5" s="37"/>
      <c r="G5" s="37"/>
      <c r="H5" s="37"/>
      <c r="I5" s="37"/>
      <c r="J5" s="37"/>
      <c r="K5" s="38"/>
      <c r="L5" s="38"/>
      <c r="M5" s="39"/>
      <c r="N5" s="39"/>
      <c r="O5" s="71"/>
      <c r="P5" s="71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71">
        <v>16.489999999999998</v>
      </c>
      <c r="D6" s="71">
        <v>0.127859</v>
      </c>
      <c r="E6" s="71">
        <v>1.407319</v>
      </c>
      <c r="F6" s="37"/>
      <c r="G6" s="37"/>
      <c r="H6" s="37"/>
      <c r="I6" s="37"/>
      <c r="J6" s="37"/>
      <c r="K6" s="38"/>
      <c r="L6" s="38">
        <v>4.1833</v>
      </c>
      <c r="M6" s="71">
        <v>6.1199999999999997E-2</v>
      </c>
      <c r="N6" s="71">
        <v>1.2029000000000001</v>
      </c>
      <c r="O6" s="30">
        <v>25</v>
      </c>
      <c r="P6" s="30">
        <v>0.06</v>
      </c>
      <c r="Q6" s="39">
        <v>1.95</v>
      </c>
      <c r="R6" s="29"/>
      <c r="S6" s="40"/>
      <c r="T6" s="40"/>
      <c r="U6" s="29"/>
      <c r="V6" s="29"/>
      <c r="W6" s="29"/>
    </row>
    <row r="7" spans="2:23">
      <c r="B7" s="8">
        <f t="shared" ref="B7:B20" si="0">B6+2</f>
        <v>2</v>
      </c>
      <c r="C7" s="71">
        <v>18.95</v>
      </c>
      <c r="D7" s="71">
        <v>9.8988000000000007E-2</v>
      </c>
      <c r="E7" s="71">
        <v>1.384201</v>
      </c>
      <c r="F7" s="37"/>
      <c r="G7" s="37"/>
      <c r="H7" s="37"/>
      <c r="I7" s="37"/>
      <c r="J7" s="37"/>
      <c r="K7" s="38"/>
      <c r="L7" s="38">
        <v>12.749000000000001</v>
      </c>
      <c r="M7" s="71">
        <v>7.22E-2</v>
      </c>
      <c r="N7" s="71">
        <v>1.2585</v>
      </c>
      <c r="O7" s="30">
        <v>30</v>
      </c>
      <c r="P7" s="30">
        <v>0.08</v>
      </c>
      <c r="Q7" s="39">
        <v>2.11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71">
        <v>35.64</v>
      </c>
      <c r="D8" s="71">
        <v>0.13273299999999999</v>
      </c>
      <c r="E8" s="71">
        <v>1.4109050000000001</v>
      </c>
      <c r="F8" s="37"/>
      <c r="G8" s="37"/>
      <c r="H8" s="37"/>
      <c r="I8" s="37"/>
      <c r="J8" s="37"/>
      <c r="K8" s="38"/>
      <c r="L8" s="38">
        <v>14.5418</v>
      </c>
      <c r="M8" s="71">
        <v>7.9200000000000007E-2</v>
      </c>
      <c r="N8" s="71">
        <v>1.2579</v>
      </c>
      <c r="O8" s="30">
        <v>47</v>
      </c>
      <c r="P8" s="30">
        <v>8.7999999999999995E-2</v>
      </c>
      <c r="Q8" s="39">
        <v>2.4500000000000002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71">
        <v>36.28</v>
      </c>
      <c r="D9" s="71">
        <v>0.16048000000000001</v>
      </c>
      <c r="E9" s="71">
        <v>1.544014</v>
      </c>
      <c r="F9" s="37">
        <v>46.05</v>
      </c>
      <c r="G9" s="37">
        <v>8.43E-2</v>
      </c>
      <c r="H9" s="37">
        <v>1.4079999999999999</v>
      </c>
      <c r="I9" s="71">
        <v>29.33</v>
      </c>
      <c r="J9" s="71">
        <v>0.06</v>
      </c>
      <c r="K9" s="71">
        <v>0.99</v>
      </c>
      <c r="L9" s="38">
        <v>25.199200000000001</v>
      </c>
      <c r="M9" s="71">
        <v>9.3799999999999994E-2</v>
      </c>
      <c r="N9" s="71">
        <v>1.2594000000000001</v>
      </c>
      <c r="O9" s="30">
        <v>46</v>
      </c>
      <c r="P9" s="30">
        <v>0.09</v>
      </c>
      <c r="Q9" s="39">
        <v>1.98</v>
      </c>
      <c r="R9" s="29"/>
      <c r="S9" s="40"/>
      <c r="T9" s="40"/>
      <c r="U9" s="29"/>
      <c r="V9" s="29"/>
      <c r="W9" s="29"/>
    </row>
    <row r="10" spans="2:23" s="8" customFormat="1">
      <c r="B10" s="8">
        <v>7</v>
      </c>
      <c r="C10" s="71"/>
      <c r="D10" s="71"/>
      <c r="E10" s="71"/>
      <c r="F10" s="71">
        <v>44.95</v>
      </c>
      <c r="G10" s="71">
        <v>8.6499999999999994E-2</v>
      </c>
      <c r="H10" s="71">
        <v>1.3220000000000001</v>
      </c>
      <c r="I10" s="71">
        <v>35.33</v>
      </c>
      <c r="J10" s="71">
        <v>0.08</v>
      </c>
      <c r="K10" s="71">
        <v>1.06</v>
      </c>
      <c r="L10" s="38"/>
      <c r="M10" s="71"/>
      <c r="N10" s="71"/>
      <c r="O10" s="30"/>
      <c r="P10" s="30"/>
      <c r="Q10" s="39"/>
      <c r="R10" s="29"/>
      <c r="S10" s="40"/>
      <c r="T10" s="40"/>
      <c r="U10" s="29"/>
      <c r="V10" s="29"/>
      <c r="W10" s="29"/>
    </row>
    <row r="11" spans="2:23">
      <c r="B11" s="8">
        <f>B9+2</f>
        <v>8</v>
      </c>
      <c r="C11" s="71">
        <v>42.49</v>
      </c>
      <c r="D11" s="71">
        <v>0.20035</v>
      </c>
      <c r="E11" s="71">
        <v>1.46705</v>
      </c>
      <c r="F11" s="37"/>
      <c r="G11" s="37"/>
      <c r="H11" s="37"/>
      <c r="I11" s="71"/>
      <c r="J11" s="71"/>
      <c r="K11" s="71"/>
      <c r="L11" s="38">
        <v>26.593599999999999</v>
      </c>
      <c r="M11" s="71">
        <v>8.3400000000000002E-2</v>
      </c>
      <c r="N11" s="71">
        <v>1.2811999999999999</v>
      </c>
      <c r="O11" s="30">
        <v>44</v>
      </c>
      <c r="P11" s="30">
        <v>8.8999999999999996E-2</v>
      </c>
      <c r="Q11" s="39">
        <v>1.97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10</v>
      </c>
      <c r="C12" s="71">
        <v>36.65</v>
      </c>
      <c r="D12" s="71">
        <v>0.17422799999999999</v>
      </c>
      <c r="E12" s="71">
        <v>1.861264</v>
      </c>
      <c r="F12" s="37"/>
      <c r="G12" s="37"/>
      <c r="H12" s="37"/>
      <c r="I12" s="71"/>
      <c r="J12" s="71"/>
      <c r="K12" s="71"/>
      <c r="L12" s="38">
        <v>29.0837</v>
      </c>
      <c r="M12" s="71">
        <v>8.1799999999999998E-2</v>
      </c>
      <c r="N12" s="71">
        <v>1.2730999999999999</v>
      </c>
      <c r="O12" s="30">
        <v>47</v>
      </c>
      <c r="P12" s="30">
        <v>0.1</v>
      </c>
      <c r="Q12" s="39">
        <v>2.4700000000000002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12</v>
      </c>
      <c r="C13" s="71">
        <v>36.869999999999997</v>
      </c>
      <c r="D13" s="71">
        <v>0.18160200000000001</v>
      </c>
      <c r="E13" s="71">
        <v>1.380236</v>
      </c>
      <c r="F13" s="37">
        <v>41.75</v>
      </c>
      <c r="G13" s="37">
        <v>0.1028</v>
      </c>
      <c r="H13" s="37">
        <v>1.33</v>
      </c>
      <c r="I13" s="71">
        <v>25.33</v>
      </c>
      <c r="J13" s="71">
        <v>0.15</v>
      </c>
      <c r="K13" s="71">
        <v>1.1200000000000001</v>
      </c>
      <c r="L13" s="38">
        <v>25.5976</v>
      </c>
      <c r="M13" s="71">
        <v>8.2799999999999999E-2</v>
      </c>
      <c r="N13" s="71">
        <v>1.2287999999999999</v>
      </c>
      <c r="O13" s="30">
        <v>42</v>
      </c>
      <c r="P13" s="30">
        <v>0.1</v>
      </c>
      <c r="Q13" s="39">
        <v>1.88</v>
      </c>
      <c r="R13" s="29"/>
      <c r="S13" s="40"/>
      <c r="T13" s="40"/>
      <c r="U13" s="29"/>
      <c r="V13" s="29"/>
      <c r="W13" s="29"/>
    </row>
    <row r="14" spans="2:23" s="8" customFormat="1">
      <c r="B14" s="8">
        <v>13</v>
      </c>
      <c r="C14" s="71"/>
      <c r="D14" s="71"/>
      <c r="E14" s="71"/>
      <c r="F14" s="71">
        <v>40.200000000000003</v>
      </c>
      <c r="G14" s="71">
        <v>0.1057</v>
      </c>
      <c r="H14" s="71">
        <v>1.2130000000000001</v>
      </c>
      <c r="I14" s="71">
        <v>14.67</v>
      </c>
      <c r="J14" s="71">
        <v>0.14000000000000001</v>
      </c>
      <c r="K14" s="71">
        <v>1.01</v>
      </c>
      <c r="L14" s="38"/>
      <c r="M14" s="71"/>
      <c r="N14" s="71"/>
      <c r="O14" s="30"/>
      <c r="P14" s="30"/>
      <c r="Q14" s="39"/>
      <c r="R14" s="29"/>
      <c r="S14" s="40"/>
      <c r="T14" s="40"/>
      <c r="U14" s="29"/>
      <c r="V14" s="29"/>
      <c r="W14" s="29"/>
    </row>
    <row r="15" spans="2:23">
      <c r="B15" s="8">
        <f>B13+2</f>
        <v>14</v>
      </c>
      <c r="C15" s="71">
        <v>36.549999999999997</v>
      </c>
      <c r="D15" s="71">
        <v>0.27909</v>
      </c>
      <c r="E15" s="71">
        <v>1.066117</v>
      </c>
      <c r="F15" s="37"/>
      <c r="G15" s="37"/>
      <c r="H15" s="37"/>
      <c r="I15" s="37"/>
      <c r="J15" s="37"/>
      <c r="K15" s="38"/>
      <c r="L15" s="38">
        <v>22.709199999999999</v>
      </c>
      <c r="M15" s="71">
        <v>0.1038</v>
      </c>
      <c r="N15" s="71">
        <v>1.2230000000000001</v>
      </c>
      <c r="O15" s="30">
        <v>41</v>
      </c>
      <c r="P15" s="30">
        <v>0.09</v>
      </c>
      <c r="Q15" s="39">
        <v>1.9</v>
      </c>
      <c r="R15" s="29"/>
      <c r="S15" s="40"/>
      <c r="T15" s="40"/>
      <c r="U15" s="29"/>
      <c r="V15" s="29"/>
      <c r="W15" s="29"/>
    </row>
    <row r="16" spans="2:23">
      <c r="B16" s="8">
        <f t="shared" si="0"/>
        <v>16</v>
      </c>
      <c r="C16" s="71">
        <v>46.47</v>
      </c>
      <c r="D16" s="71">
        <v>0.248969</v>
      </c>
      <c r="E16" s="71">
        <v>1.271639</v>
      </c>
      <c r="F16" s="37"/>
      <c r="G16" s="37"/>
      <c r="H16" s="37"/>
      <c r="I16" s="37"/>
      <c r="J16" s="37"/>
      <c r="K16" s="38"/>
      <c r="L16" s="38">
        <v>30.677299999999999</v>
      </c>
      <c r="M16" s="71">
        <v>0.1162</v>
      </c>
      <c r="N16" s="71">
        <v>1.2588999999999999</v>
      </c>
      <c r="O16" s="30">
        <v>54</v>
      </c>
      <c r="P16" s="30">
        <v>0.1</v>
      </c>
      <c r="Q16" s="39">
        <v>1.95</v>
      </c>
      <c r="R16" s="29"/>
      <c r="S16" s="40"/>
      <c r="T16" s="40"/>
      <c r="U16" s="29"/>
      <c r="V16" s="29"/>
      <c r="W16" s="29"/>
    </row>
    <row r="17" spans="2:25">
      <c r="B17" s="8">
        <f t="shared" si="0"/>
        <v>18</v>
      </c>
      <c r="C17" s="71">
        <v>45.37</v>
      </c>
      <c r="D17" s="71">
        <v>0.27421600000000002</v>
      </c>
      <c r="E17" s="71">
        <v>1.5889359999999999</v>
      </c>
      <c r="F17" s="37"/>
      <c r="G17" s="37"/>
      <c r="H17" s="37"/>
      <c r="I17" s="37"/>
      <c r="J17" s="37"/>
      <c r="K17" s="38"/>
      <c r="L17" s="38">
        <v>24.1036</v>
      </c>
      <c r="M17" s="71">
        <v>0.11219999999999999</v>
      </c>
      <c r="N17" s="71">
        <v>1.3552</v>
      </c>
      <c r="O17" s="30">
        <v>56</v>
      </c>
      <c r="P17" s="30">
        <v>0.09</v>
      </c>
      <c r="Q17" s="39">
        <v>2.06</v>
      </c>
      <c r="R17" s="29"/>
      <c r="S17" s="40"/>
      <c r="T17" s="40"/>
      <c r="U17" s="29"/>
      <c r="V17" s="29"/>
      <c r="W17" s="29"/>
    </row>
    <row r="18" spans="2:25">
      <c r="B18" s="8">
        <f t="shared" si="0"/>
        <v>20</v>
      </c>
      <c r="C18" s="71">
        <v>51.49</v>
      </c>
      <c r="D18" s="71">
        <v>0.26296700000000001</v>
      </c>
      <c r="E18" s="71">
        <v>1.61361</v>
      </c>
      <c r="F18" s="37"/>
      <c r="G18" s="37"/>
      <c r="H18" s="37"/>
      <c r="I18" s="37"/>
      <c r="J18" s="37"/>
      <c r="K18" s="38"/>
      <c r="L18" s="38">
        <v>30.976099999999999</v>
      </c>
      <c r="M18" s="71">
        <v>9.2200000000000004E-2</v>
      </c>
      <c r="N18" s="71">
        <v>1.1658999999999999</v>
      </c>
      <c r="O18" s="30">
        <v>59</v>
      </c>
      <c r="P18" s="30">
        <v>0.08</v>
      </c>
      <c r="Q18" s="39">
        <v>1.81</v>
      </c>
      <c r="R18" s="29"/>
      <c r="S18" s="40"/>
      <c r="T18" s="40"/>
      <c r="U18" s="29"/>
      <c r="V18" s="29"/>
      <c r="W18" s="29"/>
    </row>
    <row r="19" spans="2:25">
      <c r="B19" s="8">
        <f t="shared" si="0"/>
        <v>22</v>
      </c>
      <c r="C19" s="71">
        <v>39.83</v>
      </c>
      <c r="D19" s="71">
        <v>0.23347100000000001</v>
      </c>
      <c r="E19" s="71">
        <v>1.2409589999999999</v>
      </c>
      <c r="F19" s="37"/>
      <c r="G19" s="37"/>
      <c r="H19" s="37"/>
      <c r="I19" s="37"/>
      <c r="J19" s="37"/>
      <c r="K19" s="38"/>
      <c r="L19" s="38">
        <v>32.171300000000002</v>
      </c>
      <c r="M19" s="71">
        <v>4.1000000000000002E-2</v>
      </c>
      <c r="N19" s="71">
        <v>1.2105999999999999</v>
      </c>
      <c r="O19" s="30"/>
      <c r="P19" s="30"/>
      <c r="Q19" s="29"/>
      <c r="R19" s="29"/>
      <c r="S19" s="40"/>
      <c r="T19" s="40"/>
      <c r="U19" s="29"/>
      <c r="V19" s="29"/>
      <c r="W19" s="29"/>
    </row>
    <row r="20" spans="2:25">
      <c r="B20" s="8">
        <f t="shared" si="0"/>
        <v>24</v>
      </c>
      <c r="C20" s="71">
        <v>31.08</v>
      </c>
      <c r="D20" s="71">
        <v>0.13760800000000001</v>
      </c>
      <c r="E20" s="71">
        <v>1.4683360000000001</v>
      </c>
      <c r="F20" s="37"/>
      <c r="G20" s="37"/>
      <c r="H20" s="37"/>
      <c r="I20" s="37"/>
      <c r="J20" s="37"/>
      <c r="K20" s="38"/>
      <c r="L20" s="38"/>
      <c r="M20" s="39"/>
      <c r="N20" s="39"/>
      <c r="O20" s="30"/>
      <c r="P20" s="30"/>
      <c r="Q20" s="29"/>
      <c r="R20" s="29"/>
      <c r="S20" s="40"/>
      <c r="T20" s="40"/>
      <c r="U20" s="29"/>
      <c r="V20" s="29"/>
      <c r="W20" s="29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2: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2: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topLeftCell="A2" workbookViewId="0">
      <selection activeCell="M10" sqref="M10"/>
    </sheetView>
  </sheetViews>
  <sheetFormatPr defaultRowHeight="12.5"/>
  <sheetData>
    <row r="2" spans="2:23" ht="45.5">
      <c r="B2" s="6" t="s">
        <v>7</v>
      </c>
      <c r="C2" s="74" t="s">
        <v>13</v>
      </c>
      <c r="D2" s="74"/>
      <c r="E2" s="74"/>
      <c r="F2" s="74" t="s">
        <v>21</v>
      </c>
      <c r="G2" s="74"/>
      <c r="H2" s="74"/>
      <c r="I2" s="74" t="s">
        <v>16</v>
      </c>
      <c r="J2" s="74"/>
      <c r="K2" s="74"/>
      <c r="L2" s="74" t="s">
        <v>22</v>
      </c>
      <c r="M2" s="74"/>
      <c r="N2" s="74"/>
      <c r="O2" s="74" t="s">
        <v>17</v>
      </c>
      <c r="P2" s="74"/>
      <c r="Q2" s="74"/>
      <c r="R2" s="74" t="s">
        <v>23</v>
      </c>
      <c r="S2" s="74"/>
      <c r="T2" s="74"/>
      <c r="U2" s="74"/>
      <c r="V2" s="74"/>
      <c r="W2" s="74"/>
    </row>
    <row r="3" spans="2:23" ht="73.5">
      <c r="B3" s="6"/>
      <c r="C3" s="42" t="s">
        <v>18</v>
      </c>
      <c r="D3" s="42" t="s">
        <v>19</v>
      </c>
      <c r="E3" s="42" t="s">
        <v>20</v>
      </c>
      <c r="F3" s="42" t="s">
        <v>18</v>
      </c>
      <c r="G3" s="42" t="s">
        <v>19</v>
      </c>
      <c r="H3" s="42" t="s">
        <v>20</v>
      </c>
      <c r="I3" s="42" t="s">
        <v>18</v>
      </c>
      <c r="J3" s="42" t="s">
        <v>19</v>
      </c>
      <c r="K3" s="42" t="s">
        <v>20</v>
      </c>
      <c r="L3" s="42" t="s">
        <v>18</v>
      </c>
      <c r="M3" s="42" t="s">
        <v>19</v>
      </c>
      <c r="N3" s="42" t="s">
        <v>20</v>
      </c>
      <c r="O3" s="42" t="s">
        <v>18</v>
      </c>
      <c r="P3" s="42" t="s">
        <v>19</v>
      </c>
      <c r="Q3" s="42" t="s">
        <v>20</v>
      </c>
      <c r="R3" s="42" t="s">
        <v>18</v>
      </c>
      <c r="S3" s="42" t="s">
        <v>19</v>
      </c>
      <c r="T3" s="42" t="s">
        <v>20</v>
      </c>
      <c r="U3" s="42" t="s">
        <v>18</v>
      </c>
      <c r="V3" s="42" t="s">
        <v>19</v>
      </c>
      <c r="W3" s="42" t="s">
        <v>20</v>
      </c>
    </row>
    <row r="4" spans="2:23">
      <c r="B4" s="8">
        <v>-2</v>
      </c>
      <c r="C4" s="39">
        <v>1.83</v>
      </c>
      <c r="D4" s="38">
        <v>0.239845</v>
      </c>
      <c r="E4" s="39">
        <v>1.154471</v>
      </c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>
      <c r="B5" s="8">
        <f>B4+2</f>
        <v>0</v>
      </c>
      <c r="C5" s="39">
        <v>2.5499999999999998</v>
      </c>
      <c r="D5" s="71">
        <v>0.181977</v>
      </c>
      <c r="E5" s="39">
        <v>1.2901320000000001</v>
      </c>
      <c r="F5" s="37"/>
      <c r="G5" s="37"/>
      <c r="H5" s="37"/>
      <c r="I5" s="37"/>
      <c r="J5" s="37"/>
      <c r="K5" s="38"/>
      <c r="L5" s="38">
        <v>5.1792999999999996</v>
      </c>
      <c r="M5" s="72">
        <v>7.8600000000000003E-2</v>
      </c>
      <c r="N5" s="72">
        <v>1.1944999999999999</v>
      </c>
      <c r="O5" s="30">
        <v>16</v>
      </c>
      <c r="P5" s="30">
        <v>0.05</v>
      </c>
      <c r="Q5" s="29">
        <v>1.22</v>
      </c>
      <c r="R5" s="29"/>
      <c r="S5" s="40"/>
      <c r="T5" s="40"/>
      <c r="U5" s="29"/>
      <c r="V5" s="29"/>
      <c r="W5" s="29"/>
    </row>
    <row r="6" spans="2:23">
      <c r="B6" s="8">
        <f t="shared" ref="B6:B17" si="0">B5+2</f>
        <v>2</v>
      </c>
      <c r="C6" s="39">
        <v>5.76</v>
      </c>
      <c r="D6" s="71">
        <v>0.21909799999999999</v>
      </c>
      <c r="E6" s="39">
        <v>1.2099759999999999</v>
      </c>
      <c r="F6" s="37"/>
      <c r="G6" s="37"/>
      <c r="H6" s="37"/>
      <c r="I6" s="37"/>
      <c r="J6" s="37"/>
      <c r="K6" s="38"/>
      <c r="L6" s="38">
        <v>8.2668999999999997</v>
      </c>
      <c r="M6" s="72">
        <v>7.6200000000000004E-2</v>
      </c>
      <c r="N6" s="72">
        <v>1.1986000000000001</v>
      </c>
      <c r="O6" s="30">
        <v>26</v>
      </c>
      <c r="P6" s="30">
        <v>7.0000000000000007E-2</v>
      </c>
      <c r="Q6" s="29">
        <v>1.27</v>
      </c>
      <c r="R6" s="29"/>
      <c r="S6" s="40"/>
      <c r="T6" s="40"/>
      <c r="U6" s="29"/>
      <c r="V6" s="29"/>
      <c r="W6" s="29"/>
    </row>
    <row r="7" spans="2:23">
      <c r="B7" s="8">
        <f t="shared" si="0"/>
        <v>4</v>
      </c>
      <c r="C7" s="39">
        <v>10.119999999999999</v>
      </c>
      <c r="D7" s="71">
        <v>0.14660699999999999</v>
      </c>
      <c r="E7" s="39">
        <v>1.237412</v>
      </c>
      <c r="F7" s="37">
        <v>45.2</v>
      </c>
      <c r="G7" s="37">
        <v>0.1153</v>
      </c>
      <c r="H7" s="37">
        <v>1.3280000000000001</v>
      </c>
      <c r="I7" s="71">
        <v>9.57</v>
      </c>
      <c r="J7" s="71">
        <v>0.03</v>
      </c>
      <c r="K7" s="71">
        <v>1.22</v>
      </c>
      <c r="L7" s="38">
        <v>9.8605999999999998</v>
      </c>
      <c r="M7" s="72">
        <v>6.7400000000000002E-2</v>
      </c>
      <c r="N7" s="72">
        <v>1.1648000000000001</v>
      </c>
      <c r="O7" s="30">
        <v>38</v>
      </c>
      <c r="P7" s="30">
        <v>7.0000000000000007E-2</v>
      </c>
      <c r="Q7" s="29">
        <v>1.24</v>
      </c>
      <c r="R7" s="29"/>
      <c r="S7" s="40"/>
      <c r="T7" s="40"/>
      <c r="U7" s="29"/>
      <c r="V7" s="29"/>
      <c r="W7" s="29"/>
    </row>
    <row r="8" spans="2:23">
      <c r="B8" s="8">
        <f t="shared" si="0"/>
        <v>6</v>
      </c>
      <c r="C8" s="39">
        <v>14.45</v>
      </c>
      <c r="D8" s="71">
        <v>0.19022600000000001</v>
      </c>
      <c r="E8" s="39">
        <v>1.2823899999999999</v>
      </c>
      <c r="F8" s="37"/>
      <c r="G8" s="37"/>
      <c r="H8" s="37"/>
      <c r="I8" s="37"/>
      <c r="J8" s="37"/>
      <c r="K8" s="38"/>
      <c r="L8" s="38">
        <v>11.255000000000001</v>
      </c>
      <c r="M8" s="72">
        <v>6.08E-2</v>
      </c>
      <c r="N8" s="72">
        <v>1.1641999999999999</v>
      </c>
      <c r="O8" s="30">
        <v>39</v>
      </c>
      <c r="P8" s="30">
        <v>0.06</v>
      </c>
      <c r="Q8" s="29">
        <v>1.26</v>
      </c>
      <c r="R8" s="29"/>
      <c r="S8" s="40"/>
      <c r="T8" s="40"/>
      <c r="U8" s="29"/>
      <c r="V8" s="29"/>
      <c r="W8" s="29"/>
    </row>
    <row r="9" spans="2:23">
      <c r="B9" s="8">
        <f t="shared" si="0"/>
        <v>8</v>
      </c>
      <c r="C9" s="39">
        <v>11.93</v>
      </c>
      <c r="D9" s="71">
        <v>0.161605</v>
      </c>
      <c r="E9" s="39">
        <v>1.2260960000000001</v>
      </c>
      <c r="F9" s="37"/>
      <c r="G9" s="37"/>
      <c r="H9" s="37"/>
      <c r="I9" s="37"/>
      <c r="J9" s="37"/>
      <c r="K9" s="38"/>
      <c r="L9" s="38">
        <v>15.936299999999999</v>
      </c>
      <c r="M9" s="72">
        <v>6.4000000000000001E-2</v>
      </c>
      <c r="N9" s="72">
        <v>1.4965999999999999</v>
      </c>
      <c r="O9" s="30">
        <v>39</v>
      </c>
      <c r="P9" s="30">
        <v>0.06</v>
      </c>
      <c r="Q9" s="29">
        <v>1.3</v>
      </c>
      <c r="R9" s="29"/>
      <c r="S9" s="40"/>
      <c r="T9" s="40"/>
      <c r="U9" s="29"/>
      <c r="V9" s="29"/>
      <c r="W9" s="29"/>
    </row>
    <row r="10" spans="2:23">
      <c r="B10" s="8">
        <f t="shared" si="0"/>
        <v>10</v>
      </c>
      <c r="C10" s="39">
        <v>12.36</v>
      </c>
      <c r="D10" s="71">
        <v>0.15898000000000001</v>
      </c>
      <c r="E10" s="39">
        <v>1.122976</v>
      </c>
      <c r="F10" s="37">
        <v>40.049999999999997</v>
      </c>
      <c r="G10" s="37">
        <v>0.15620000000000001</v>
      </c>
      <c r="H10" s="37">
        <v>1.214</v>
      </c>
      <c r="I10" s="71">
        <v>10.14</v>
      </c>
      <c r="J10" s="71">
        <v>0.06</v>
      </c>
      <c r="K10" s="71">
        <v>1.1599999999999999</v>
      </c>
      <c r="L10" s="38">
        <v>7.0716999999999999</v>
      </c>
      <c r="M10" s="72">
        <v>7.5999999999999998E-2</v>
      </c>
      <c r="N10" s="72">
        <v>1.0931999999999999</v>
      </c>
      <c r="O10" s="30">
        <v>37</v>
      </c>
      <c r="P10" s="30">
        <v>7.0000000000000007E-2</v>
      </c>
      <c r="Q10" s="29">
        <v>1.24</v>
      </c>
      <c r="R10" s="29"/>
      <c r="S10" s="40"/>
      <c r="T10" s="40"/>
      <c r="U10" s="29"/>
      <c r="V10" s="29"/>
      <c r="W10" s="29"/>
    </row>
    <row r="11" spans="2:23">
      <c r="B11" s="8">
        <f t="shared" si="0"/>
        <v>12</v>
      </c>
      <c r="C11" s="39">
        <v>18.260000000000002</v>
      </c>
      <c r="D11" s="71">
        <v>0.129609</v>
      </c>
      <c r="E11" s="39">
        <v>1.149179</v>
      </c>
      <c r="F11" s="37"/>
      <c r="G11" s="37"/>
      <c r="H11" s="37"/>
      <c r="I11" s="37"/>
      <c r="J11" s="37"/>
      <c r="K11" s="38"/>
      <c r="L11" s="38">
        <v>17.231100000000001</v>
      </c>
      <c r="M11" s="72">
        <v>8.5000000000000006E-2</v>
      </c>
      <c r="N11" s="72">
        <v>1.1167</v>
      </c>
      <c r="O11" s="30">
        <v>35</v>
      </c>
      <c r="P11" s="30">
        <v>7.0000000000000007E-2</v>
      </c>
      <c r="Q11" s="29">
        <v>1.22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14</v>
      </c>
      <c r="C12" s="39">
        <v>22.55</v>
      </c>
      <c r="D12" s="71">
        <v>0.17135400000000001</v>
      </c>
      <c r="E12" s="39">
        <v>1.6459239999999999</v>
      </c>
      <c r="F12" s="37"/>
      <c r="G12" s="37"/>
      <c r="H12" s="37"/>
      <c r="I12" s="37"/>
      <c r="J12" s="37"/>
      <c r="K12" s="38"/>
      <c r="L12" s="38">
        <v>21.8127</v>
      </c>
      <c r="M12" s="72">
        <v>6.7799999999999999E-2</v>
      </c>
      <c r="N12" s="72">
        <v>1.3740000000000001</v>
      </c>
      <c r="O12" s="30">
        <v>42</v>
      </c>
      <c r="P12" s="30">
        <v>7.4999999999999997E-2</v>
      </c>
      <c r="Q12" s="29">
        <v>1.22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16</v>
      </c>
      <c r="C13" s="39">
        <v>27.87</v>
      </c>
      <c r="D13" s="71">
        <v>0.217723</v>
      </c>
      <c r="E13" s="39">
        <v>1.1177550000000001</v>
      </c>
      <c r="F13" s="37"/>
      <c r="G13" s="37"/>
      <c r="H13" s="37"/>
      <c r="I13" s="37"/>
      <c r="J13" s="37"/>
      <c r="K13" s="38"/>
      <c r="L13" s="38">
        <v>11.1554</v>
      </c>
      <c r="M13" s="72">
        <v>3.8399999999999997E-2</v>
      </c>
      <c r="N13" s="72">
        <v>1.0837000000000001</v>
      </c>
      <c r="O13" s="30">
        <v>44</v>
      </c>
      <c r="P13" s="30">
        <v>6.7000000000000004E-2</v>
      </c>
      <c r="Q13" s="29">
        <v>1.25</v>
      </c>
      <c r="R13" s="29"/>
      <c r="S13" s="40"/>
      <c r="T13" s="40"/>
      <c r="U13" s="29"/>
      <c r="V13" s="29"/>
      <c r="W13" s="29"/>
    </row>
    <row r="14" spans="2:23">
      <c r="B14" s="8">
        <f t="shared" si="0"/>
        <v>18</v>
      </c>
      <c r="C14" s="39">
        <v>19.920000000000002</v>
      </c>
      <c r="D14" s="71">
        <v>0.20185</v>
      </c>
      <c r="E14" s="39">
        <v>1.1053200000000001</v>
      </c>
      <c r="F14" s="37"/>
      <c r="G14" s="37"/>
      <c r="H14" s="37"/>
      <c r="I14" s="37"/>
      <c r="J14" s="37"/>
      <c r="K14" s="38"/>
      <c r="L14" s="38">
        <v>6.7728999999999999</v>
      </c>
      <c r="M14" s="72">
        <v>3.0599999999999999E-2</v>
      </c>
      <c r="N14" s="72">
        <v>1.0953999999999999</v>
      </c>
      <c r="O14" s="30">
        <v>41</v>
      </c>
      <c r="P14" s="30">
        <v>6.3E-2</v>
      </c>
      <c r="Q14" s="29">
        <v>1.1599999999999999</v>
      </c>
      <c r="R14" s="29"/>
      <c r="S14" s="40"/>
      <c r="T14" s="40"/>
      <c r="U14" s="29"/>
      <c r="V14" s="29"/>
      <c r="W14" s="29"/>
    </row>
    <row r="15" spans="2:23">
      <c r="B15" s="8">
        <f t="shared" si="0"/>
        <v>20</v>
      </c>
      <c r="C15" s="39">
        <v>7.32</v>
      </c>
      <c r="D15" s="71">
        <v>0.19235099999999999</v>
      </c>
      <c r="E15" s="39">
        <v>1.2741739999999999</v>
      </c>
      <c r="F15" s="37"/>
      <c r="G15" s="37"/>
      <c r="H15" s="37"/>
      <c r="I15" s="37"/>
      <c r="J15" s="37"/>
      <c r="K15" s="38"/>
      <c r="L15" s="38">
        <v>1.992</v>
      </c>
      <c r="M15" s="72">
        <v>3.6600000000000001E-2</v>
      </c>
      <c r="N15" s="72">
        <v>1.0846</v>
      </c>
      <c r="O15" s="30">
        <v>38</v>
      </c>
      <c r="P15" s="30">
        <v>0.06</v>
      </c>
      <c r="Q15" s="29">
        <v>1.1299999999999999</v>
      </c>
      <c r="R15" s="29"/>
      <c r="S15" s="40"/>
      <c r="T15" s="40"/>
      <c r="U15" s="29"/>
      <c r="V15" s="29"/>
      <c r="W15" s="29"/>
    </row>
    <row r="16" spans="2:23">
      <c r="B16" s="8">
        <f t="shared" si="0"/>
        <v>22</v>
      </c>
      <c r="C16" s="39">
        <v>6.64</v>
      </c>
      <c r="D16" s="71">
        <v>0.15598100000000001</v>
      </c>
      <c r="E16" s="39">
        <v>1.467301</v>
      </c>
      <c r="F16" s="37"/>
      <c r="G16" s="37"/>
      <c r="H16" s="37"/>
      <c r="I16" s="37"/>
      <c r="J16" s="37"/>
      <c r="K16" s="38"/>
      <c r="L16" s="38"/>
      <c r="M16" s="39"/>
      <c r="N16" s="39"/>
      <c r="O16" s="30"/>
      <c r="P16" s="30"/>
      <c r="Q16" s="29"/>
      <c r="R16" s="29"/>
      <c r="S16" s="40"/>
      <c r="T16" s="40"/>
      <c r="U16" s="29"/>
      <c r="V16" s="29"/>
      <c r="W16" s="29"/>
    </row>
    <row r="17" spans="2:23">
      <c r="B17" s="8">
        <f t="shared" si="0"/>
        <v>24</v>
      </c>
      <c r="C17" s="37"/>
      <c r="D17" s="37"/>
      <c r="E17" s="37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1"/>
  <sheetViews>
    <sheetView topLeftCell="H16" workbookViewId="0">
      <selection activeCell="L6" sqref="L6:N16"/>
    </sheetView>
  </sheetViews>
  <sheetFormatPr defaultRowHeight="12.5"/>
  <sheetData>
    <row r="1" spans="2:23" s="8" customFormat="1"/>
    <row r="2" spans="2:23">
      <c r="C2" s="75" t="s">
        <v>45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</row>
    <row r="3" spans="2:23" ht="63.75" customHeight="1">
      <c r="B3" s="6" t="s">
        <v>7</v>
      </c>
      <c r="C3" s="74" t="s">
        <v>13</v>
      </c>
      <c r="D3" s="74"/>
      <c r="E3" s="74"/>
      <c r="F3" s="74" t="s">
        <v>21</v>
      </c>
      <c r="G3" s="74"/>
      <c r="H3" s="74"/>
      <c r="I3" s="74" t="s">
        <v>16</v>
      </c>
      <c r="J3" s="74"/>
      <c r="K3" s="74"/>
      <c r="L3" s="74" t="s">
        <v>22</v>
      </c>
      <c r="M3" s="74"/>
      <c r="N3" s="74"/>
      <c r="O3" s="74" t="s">
        <v>17</v>
      </c>
      <c r="P3" s="74"/>
      <c r="Q3" s="74"/>
      <c r="R3" s="74" t="s">
        <v>23</v>
      </c>
      <c r="S3" s="74"/>
      <c r="T3" s="74"/>
      <c r="U3" s="74"/>
      <c r="V3" s="74"/>
      <c r="W3" s="74"/>
    </row>
    <row r="4" spans="2:23" ht="94.5">
      <c r="B4" s="6"/>
      <c r="C4" s="42" t="s">
        <v>26</v>
      </c>
      <c r="D4" s="42" t="s">
        <v>25</v>
      </c>
      <c r="E4" s="42" t="s">
        <v>27</v>
      </c>
      <c r="F4" s="42" t="s">
        <v>26</v>
      </c>
      <c r="G4" s="42" t="s">
        <v>25</v>
      </c>
      <c r="H4" s="42" t="s">
        <v>27</v>
      </c>
      <c r="I4" s="42" t="s">
        <v>26</v>
      </c>
      <c r="J4" s="42" t="s">
        <v>25</v>
      </c>
      <c r="K4" s="42" t="s">
        <v>27</v>
      </c>
      <c r="L4" s="42" t="s">
        <v>26</v>
      </c>
      <c r="M4" s="42" t="s">
        <v>25</v>
      </c>
      <c r="N4" s="42" t="s">
        <v>27</v>
      </c>
      <c r="O4" s="42" t="s">
        <v>26</v>
      </c>
      <c r="P4" s="42" t="s">
        <v>25</v>
      </c>
      <c r="Q4" s="42" t="s">
        <v>27</v>
      </c>
      <c r="R4" s="42" t="s">
        <v>26</v>
      </c>
      <c r="S4" s="42" t="s">
        <v>25</v>
      </c>
      <c r="T4" s="42" t="s">
        <v>27</v>
      </c>
      <c r="U4" s="42" t="s">
        <v>26</v>
      </c>
      <c r="V4" s="42" t="s">
        <v>25</v>
      </c>
      <c r="W4" s="42" t="s">
        <v>27</v>
      </c>
    </row>
    <row r="5" spans="2:23" ht="14">
      <c r="B5" s="8">
        <v>-2</v>
      </c>
      <c r="C5" s="37"/>
      <c r="D5" s="37"/>
      <c r="E5" s="36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71">
        <v>72.64</v>
      </c>
      <c r="D6" s="71">
        <v>0.30990699999999999</v>
      </c>
      <c r="E6" s="71">
        <v>2.23</v>
      </c>
      <c r="F6" s="37"/>
      <c r="G6" s="37"/>
      <c r="H6" s="37"/>
      <c r="I6" s="37"/>
      <c r="J6" s="37"/>
      <c r="K6" s="38"/>
      <c r="L6" s="38">
        <v>67.994699999999995</v>
      </c>
      <c r="M6" s="39">
        <v>0.27900000000000003</v>
      </c>
      <c r="N6" s="39">
        <v>1.522426265998887</v>
      </c>
      <c r="O6" s="30"/>
      <c r="P6" s="30"/>
      <c r="Q6" s="29"/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71">
        <v>53.25</v>
      </c>
      <c r="D7" s="71">
        <v>0.238229</v>
      </c>
      <c r="E7" s="71">
        <v>1.38</v>
      </c>
      <c r="F7" s="37"/>
      <c r="G7" s="37"/>
      <c r="H7" s="37"/>
      <c r="I7" s="37"/>
      <c r="J7" s="37"/>
      <c r="K7" s="38"/>
      <c r="L7" s="38">
        <v>55.843299999999999</v>
      </c>
      <c r="M7" s="39">
        <v>0.13780000000000001</v>
      </c>
      <c r="N7" s="39">
        <v>1.9366913123844729</v>
      </c>
      <c r="O7" s="30"/>
      <c r="P7" s="30"/>
      <c r="Q7" s="29"/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71">
        <v>38.14</v>
      </c>
      <c r="D8" s="71">
        <v>0.19084300000000001</v>
      </c>
      <c r="E8" s="71">
        <v>1.63</v>
      </c>
      <c r="F8" s="37"/>
      <c r="G8" s="37"/>
      <c r="H8" s="37"/>
      <c r="I8" s="37"/>
      <c r="J8" s="37"/>
      <c r="K8" s="38"/>
      <c r="L8" s="38">
        <v>52.257599999999996</v>
      </c>
      <c r="M8" s="39">
        <v>0.1474</v>
      </c>
      <c r="N8" s="39">
        <v>2.0724845327254964</v>
      </c>
      <c r="O8" s="30"/>
      <c r="P8" s="30"/>
      <c r="Q8" s="29"/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71">
        <v>30.86</v>
      </c>
      <c r="D9" s="71">
        <v>0.15345400000000001</v>
      </c>
      <c r="E9" s="71">
        <v>1.96</v>
      </c>
      <c r="F9" s="37"/>
      <c r="G9" s="37"/>
      <c r="H9" s="37"/>
      <c r="I9" s="37"/>
      <c r="J9" s="37"/>
      <c r="K9" s="38"/>
      <c r="L9" s="38">
        <v>45.285499999999999</v>
      </c>
      <c r="M9" s="39">
        <v>0.1326</v>
      </c>
      <c r="N9" s="39">
        <v>2.1094059405940593</v>
      </c>
      <c r="O9" s="30"/>
      <c r="P9" s="30"/>
      <c r="Q9" s="29"/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71">
        <v>23.51</v>
      </c>
      <c r="D10" s="71">
        <v>0.130361</v>
      </c>
      <c r="E10" s="71">
        <v>2</v>
      </c>
      <c r="F10" s="37"/>
      <c r="G10" s="37"/>
      <c r="H10" s="37"/>
      <c r="I10" s="37"/>
      <c r="J10" s="37"/>
      <c r="K10" s="38"/>
      <c r="L10" s="38">
        <v>38.479399999999998</v>
      </c>
      <c r="M10" s="39">
        <v>0.1502</v>
      </c>
      <c r="N10" s="39">
        <v>1.6674224531569832</v>
      </c>
      <c r="O10" s="30"/>
      <c r="P10" s="30"/>
      <c r="Q10" s="29"/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71">
        <v>18.47</v>
      </c>
      <c r="D11" s="71">
        <v>0.115165</v>
      </c>
      <c r="E11" s="71">
        <v>1.7</v>
      </c>
      <c r="F11" s="37"/>
      <c r="G11" s="37"/>
      <c r="H11" s="37"/>
      <c r="I11" s="37"/>
      <c r="J11" s="37"/>
      <c r="K11" s="38"/>
      <c r="L11" s="38">
        <v>34.296100000000003</v>
      </c>
      <c r="M11" s="39">
        <v>0.127</v>
      </c>
      <c r="N11" s="39">
        <v>1.8622405417341381</v>
      </c>
      <c r="O11" s="30"/>
      <c r="P11" s="30"/>
      <c r="Q11" s="29"/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71">
        <v>20.43</v>
      </c>
      <c r="D12" s="71">
        <v>0.107568</v>
      </c>
      <c r="E12" s="71">
        <v>1.94</v>
      </c>
      <c r="F12" s="37"/>
      <c r="G12" s="37"/>
      <c r="H12" s="37"/>
      <c r="I12" s="37"/>
      <c r="J12" s="37"/>
      <c r="K12" s="38"/>
      <c r="L12" s="38">
        <v>35.424999999999997</v>
      </c>
      <c r="M12" s="39">
        <v>0.15140000000000001</v>
      </c>
      <c r="N12" s="39">
        <v>2.0100224221303726</v>
      </c>
      <c r="O12" s="30"/>
      <c r="P12" s="30"/>
      <c r="Q12" s="29"/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71">
        <v>11.55</v>
      </c>
      <c r="D13" s="71">
        <v>0.10097</v>
      </c>
      <c r="E13" s="71">
        <v>1.73</v>
      </c>
      <c r="F13" s="37"/>
      <c r="G13" s="37"/>
      <c r="H13" s="37"/>
      <c r="I13" s="37"/>
      <c r="J13" s="37"/>
      <c r="K13" s="38"/>
      <c r="L13" s="38">
        <v>35.956200000000003</v>
      </c>
      <c r="M13" s="39">
        <v>0.1052</v>
      </c>
      <c r="N13" s="39">
        <v>1.7139430675120391</v>
      </c>
      <c r="O13" s="30"/>
      <c r="P13" s="30"/>
      <c r="Q13" s="29"/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71">
        <v>8.68</v>
      </c>
      <c r="D14" s="71">
        <v>9.2372300000000004E-2</v>
      </c>
      <c r="E14" s="71">
        <v>1.95</v>
      </c>
      <c r="F14" s="37"/>
      <c r="G14" s="37"/>
      <c r="H14" s="37"/>
      <c r="I14" s="37"/>
      <c r="J14" s="37"/>
      <c r="K14" s="38"/>
      <c r="L14" s="38">
        <v>34.761000000000003</v>
      </c>
      <c r="M14" s="39">
        <v>0.10539999999999999</v>
      </c>
      <c r="N14" s="39">
        <v>1.7757440128260795</v>
      </c>
      <c r="O14" s="30"/>
      <c r="P14" s="30"/>
      <c r="Q14" s="29"/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71">
        <v>7.56</v>
      </c>
      <c r="D15" s="71">
        <v>8.6774000000000004E-2</v>
      </c>
      <c r="E15" s="71">
        <v>1.63</v>
      </c>
      <c r="F15" s="37"/>
      <c r="G15" s="37"/>
      <c r="H15" s="37"/>
      <c r="I15" s="37"/>
      <c r="J15" s="37"/>
      <c r="K15" s="38"/>
      <c r="L15" s="38">
        <v>32.038499999999999</v>
      </c>
      <c r="M15" s="39">
        <v>0.14560000000000001</v>
      </c>
      <c r="N15" s="39">
        <v>1.7970552808418918</v>
      </c>
      <c r="O15" s="30"/>
      <c r="P15" s="30"/>
      <c r="Q15" s="29"/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71">
        <v>12.46</v>
      </c>
      <c r="D16" s="71">
        <v>8.4274699999999994E-2</v>
      </c>
      <c r="E16" s="71">
        <v>1.79</v>
      </c>
      <c r="F16" s="37"/>
      <c r="G16" s="37"/>
      <c r="H16" s="37"/>
      <c r="I16" s="37"/>
      <c r="J16" s="37"/>
      <c r="K16" s="38"/>
      <c r="L16" s="38">
        <v>45.517899999999997</v>
      </c>
      <c r="M16" s="39">
        <v>0.1328</v>
      </c>
      <c r="N16" s="39">
        <v>1.2441852612894202</v>
      </c>
      <c r="O16" s="30"/>
      <c r="P16" s="30"/>
      <c r="Q16" s="29"/>
      <c r="R16" s="29"/>
      <c r="S16" s="40"/>
      <c r="T16" s="40"/>
      <c r="U16" s="29"/>
      <c r="V16" s="29"/>
      <c r="W16" s="29"/>
    </row>
    <row r="17" spans="2:23" ht="14">
      <c r="B17" s="8">
        <f t="shared" si="0"/>
        <v>22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  <row r="18" spans="2:23" ht="14">
      <c r="B18" s="8">
        <f t="shared" si="0"/>
        <v>24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25" spans="2:23">
      <c r="B25" s="8"/>
      <c r="C25" s="8"/>
      <c r="D25" s="8"/>
      <c r="E25" s="8"/>
      <c r="F25" s="75" t="s">
        <v>46</v>
      </c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8"/>
      <c r="T25" s="8"/>
      <c r="U25" s="8"/>
      <c r="V25" s="8"/>
      <c r="W25" s="8"/>
    </row>
    <row r="26" spans="2:23" ht="45.5">
      <c r="B26" s="6" t="s">
        <v>7</v>
      </c>
      <c r="C26" s="74" t="s">
        <v>13</v>
      </c>
      <c r="D26" s="74"/>
      <c r="E26" s="74"/>
      <c r="F26" s="74" t="s">
        <v>21</v>
      </c>
      <c r="G26" s="74"/>
      <c r="H26" s="74"/>
      <c r="I26" s="74" t="s">
        <v>16</v>
      </c>
      <c r="J26" s="74"/>
      <c r="K26" s="74"/>
      <c r="L26" s="74" t="s">
        <v>22</v>
      </c>
      <c r="M26" s="74"/>
      <c r="N26" s="74"/>
      <c r="O26" s="74" t="s">
        <v>17</v>
      </c>
      <c r="P26" s="74"/>
      <c r="Q26" s="74"/>
      <c r="R26" s="74" t="s">
        <v>23</v>
      </c>
      <c r="S26" s="74"/>
      <c r="T26" s="74"/>
      <c r="U26" s="74"/>
      <c r="V26" s="74"/>
      <c r="W26" s="74"/>
    </row>
    <row r="27" spans="2:23" ht="94.5">
      <c r="B27" s="6"/>
      <c r="C27" s="42" t="s">
        <v>26</v>
      </c>
      <c r="D27" s="42" t="s">
        <v>25</v>
      </c>
      <c r="E27" s="42" t="s">
        <v>27</v>
      </c>
      <c r="F27" s="42" t="s">
        <v>26</v>
      </c>
      <c r="G27" s="42" t="s">
        <v>25</v>
      </c>
      <c r="H27" s="42" t="s">
        <v>27</v>
      </c>
      <c r="I27" s="42" t="s">
        <v>26</v>
      </c>
      <c r="J27" s="42" t="s">
        <v>25</v>
      </c>
      <c r="K27" s="42" t="s">
        <v>27</v>
      </c>
      <c r="L27" s="42" t="s">
        <v>26</v>
      </c>
      <c r="M27" s="42" t="s">
        <v>25</v>
      </c>
      <c r="N27" s="42" t="s">
        <v>27</v>
      </c>
      <c r="O27" s="42" t="s">
        <v>26</v>
      </c>
      <c r="P27" s="42" t="s">
        <v>25</v>
      </c>
      <c r="Q27" s="42" t="s">
        <v>27</v>
      </c>
      <c r="R27" s="42" t="s">
        <v>26</v>
      </c>
      <c r="S27" s="42" t="s">
        <v>25</v>
      </c>
      <c r="T27" s="42" t="s">
        <v>27</v>
      </c>
      <c r="U27" s="42" t="s">
        <v>26</v>
      </c>
      <c r="V27" s="42" t="s">
        <v>25</v>
      </c>
      <c r="W27" s="42" t="s">
        <v>27</v>
      </c>
    </row>
    <row r="28" spans="2:23" ht="14">
      <c r="B28" s="8">
        <v>-2</v>
      </c>
      <c r="C28" s="71"/>
      <c r="D28" s="71"/>
      <c r="E28" s="36"/>
      <c r="F28" s="71"/>
      <c r="G28" s="71"/>
      <c r="H28" s="71"/>
      <c r="I28" s="71"/>
      <c r="J28" s="71"/>
      <c r="K28" s="38"/>
      <c r="L28" s="38"/>
      <c r="M28" s="39"/>
      <c r="N28" s="39"/>
      <c r="O28" s="71"/>
      <c r="P28" s="71"/>
      <c r="Q28" s="29"/>
      <c r="R28" s="29"/>
      <c r="S28" s="40"/>
      <c r="T28" s="40"/>
      <c r="U28" s="29"/>
      <c r="V28" s="29"/>
      <c r="W28" s="29"/>
    </row>
    <row r="29" spans="2:23">
      <c r="B29" s="8">
        <f>B28+2</f>
        <v>0</v>
      </c>
      <c r="C29" s="71">
        <v>84.11</v>
      </c>
      <c r="D29" s="71">
        <v>0.30041000000000001</v>
      </c>
      <c r="E29" s="71">
        <v>1.1200000000000001</v>
      </c>
      <c r="F29" s="71"/>
      <c r="G29" s="71"/>
      <c r="H29" s="71"/>
      <c r="I29" s="71"/>
      <c r="J29" s="71"/>
      <c r="K29" s="38"/>
      <c r="L29" s="38">
        <v>56.938899999999997</v>
      </c>
      <c r="M29" s="39">
        <v>0.30259999999999998</v>
      </c>
      <c r="N29" s="39">
        <v>1.4425017330355079</v>
      </c>
      <c r="O29" s="30">
        <v>26</v>
      </c>
      <c r="P29" s="30">
        <v>0.1</v>
      </c>
      <c r="Q29" s="29">
        <v>2.25</v>
      </c>
      <c r="R29" s="29"/>
      <c r="S29" s="40"/>
      <c r="T29" s="40"/>
      <c r="U29" s="29"/>
      <c r="V29" s="29"/>
      <c r="W29" s="29"/>
    </row>
    <row r="30" spans="2:23">
      <c r="B30" s="8">
        <f t="shared" ref="B30:B41" si="1">B29+2</f>
        <v>2</v>
      </c>
      <c r="C30" s="71">
        <v>83.28</v>
      </c>
      <c r="D30" s="71">
        <v>0.243227</v>
      </c>
      <c r="E30" s="71">
        <v>1.4</v>
      </c>
      <c r="F30" s="71"/>
      <c r="G30" s="71"/>
      <c r="H30" s="71"/>
      <c r="I30" s="71"/>
      <c r="J30" s="71"/>
      <c r="K30" s="38"/>
      <c r="L30" s="38">
        <v>53.4529</v>
      </c>
      <c r="M30" s="39">
        <v>0.18679999999999999</v>
      </c>
      <c r="N30" s="39">
        <v>1.5667088429635876</v>
      </c>
      <c r="O30" s="30">
        <v>17</v>
      </c>
      <c r="P30" s="30">
        <v>0.11</v>
      </c>
      <c r="Q30" s="29">
        <v>2.37</v>
      </c>
      <c r="R30" s="29"/>
      <c r="S30" s="40"/>
      <c r="T30" s="40"/>
      <c r="U30" s="29"/>
      <c r="V30" s="29"/>
      <c r="W30" s="29"/>
    </row>
    <row r="31" spans="2:23">
      <c r="B31" s="8">
        <f t="shared" si="1"/>
        <v>4</v>
      </c>
      <c r="C31" s="71">
        <v>84.6</v>
      </c>
      <c r="D31" s="71">
        <v>0.20263900000000001</v>
      </c>
      <c r="E31" s="71">
        <v>1.24</v>
      </c>
      <c r="F31" s="71"/>
      <c r="G31" s="71"/>
      <c r="H31" s="71"/>
      <c r="I31" s="71"/>
      <c r="J31" s="71"/>
      <c r="K31" s="38"/>
      <c r="L31" s="38">
        <v>37.914999999999999</v>
      </c>
      <c r="M31" s="39">
        <v>0.222</v>
      </c>
      <c r="N31" s="39">
        <v>1.7644570963806425</v>
      </c>
      <c r="O31" s="30">
        <v>14</v>
      </c>
      <c r="P31" s="30">
        <v>7.0000000000000007E-2</v>
      </c>
      <c r="Q31" s="29">
        <v>1.9</v>
      </c>
      <c r="R31" s="29"/>
      <c r="S31" s="40"/>
      <c r="T31" s="40"/>
      <c r="U31" s="29"/>
      <c r="V31" s="29"/>
      <c r="W31" s="29"/>
    </row>
    <row r="32" spans="2:23">
      <c r="B32" s="8">
        <f t="shared" si="1"/>
        <v>6</v>
      </c>
      <c r="C32" s="71">
        <v>87.68</v>
      </c>
      <c r="D32" s="71">
        <v>0.16735</v>
      </c>
      <c r="E32" s="71">
        <v>1.19</v>
      </c>
      <c r="F32" s="71"/>
      <c r="G32" s="71"/>
      <c r="H32" s="71"/>
      <c r="I32" s="71"/>
      <c r="J32" s="71"/>
      <c r="K32" s="38"/>
      <c r="L32" s="38">
        <v>36.288200000000003</v>
      </c>
      <c r="M32" s="39">
        <v>0.1618</v>
      </c>
      <c r="N32" s="39">
        <v>2.0247405388405495</v>
      </c>
      <c r="O32" s="30">
        <v>22</v>
      </c>
      <c r="P32" s="30">
        <v>0.04</v>
      </c>
      <c r="Q32" s="29">
        <v>1.71</v>
      </c>
      <c r="R32" s="29"/>
      <c r="S32" s="40"/>
      <c r="T32" s="40"/>
      <c r="U32" s="29"/>
      <c r="V32" s="29"/>
      <c r="W32" s="29"/>
    </row>
    <row r="33" spans="2:23">
      <c r="B33" s="8">
        <f t="shared" si="1"/>
        <v>8</v>
      </c>
      <c r="C33" s="71">
        <v>89.08</v>
      </c>
      <c r="D33" s="71">
        <v>0.15165500000000001</v>
      </c>
      <c r="E33" s="71">
        <v>1.1499999999999999</v>
      </c>
      <c r="F33" s="71"/>
      <c r="G33" s="71"/>
      <c r="H33" s="71"/>
      <c r="I33" s="71"/>
      <c r="J33" s="71"/>
      <c r="K33" s="38"/>
      <c r="L33" s="38">
        <v>39.840600000000002</v>
      </c>
      <c r="M33" s="39">
        <v>0.1</v>
      </c>
      <c r="N33" s="39">
        <v>2.2786050895381718</v>
      </c>
      <c r="O33" s="30">
        <v>19</v>
      </c>
      <c r="P33" s="30">
        <v>0.06</v>
      </c>
      <c r="Q33" s="29">
        <v>1.64</v>
      </c>
      <c r="R33" s="29"/>
      <c r="S33" s="40"/>
      <c r="T33" s="40"/>
      <c r="U33" s="29"/>
      <c r="V33" s="29"/>
      <c r="W33" s="29"/>
    </row>
    <row r="34" spans="2:23">
      <c r="B34" s="8">
        <f t="shared" si="1"/>
        <v>10</v>
      </c>
      <c r="C34" s="71">
        <v>92.09</v>
      </c>
      <c r="D34" s="71">
        <v>0.14085800000000001</v>
      </c>
      <c r="E34" s="71">
        <v>1.2</v>
      </c>
      <c r="F34" s="71"/>
      <c r="G34" s="71"/>
      <c r="H34" s="71"/>
      <c r="I34" s="71"/>
      <c r="J34" s="71"/>
      <c r="K34" s="38"/>
      <c r="L34" s="38">
        <v>30.2789</v>
      </c>
      <c r="M34" s="39">
        <v>0.11700000000000001</v>
      </c>
      <c r="N34" s="39">
        <v>2.0430487605046936</v>
      </c>
      <c r="O34" s="30">
        <v>12</v>
      </c>
      <c r="P34" s="30">
        <v>0.02</v>
      </c>
      <c r="Q34" s="29">
        <v>1.62</v>
      </c>
      <c r="R34" s="29"/>
      <c r="S34" s="40"/>
      <c r="T34" s="40"/>
      <c r="U34" s="29"/>
      <c r="V34" s="29"/>
      <c r="W34" s="29"/>
    </row>
    <row r="35" spans="2:23">
      <c r="B35" s="8">
        <f t="shared" si="1"/>
        <v>12</v>
      </c>
      <c r="C35" s="71">
        <v>89.57</v>
      </c>
      <c r="D35" s="71">
        <v>0.126662</v>
      </c>
      <c r="E35" s="71">
        <v>1.17</v>
      </c>
      <c r="F35" s="71"/>
      <c r="G35" s="71"/>
      <c r="H35" s="71"/>
      <c r="I35" s="71"/>
      <c r="J35" s="71"/>
      <c r="K35" s="38"/>
      <c r="L35" s="38">
        <v>38.5458</v>
      </c>
      <c r="M35" s="39">
        <v>0.14280000000000001</v>
      </c>
      <c r="N35" s="39">
        <v>1.9324500877801822</v>
      </c>
      <c r="O35" s="30">
        <v>13</v>
      </c>
      <c r="P35" s="30">
        <v>0.05</v>
      </c>
      <c r="Q35" s="29">
        <v>1.65</v>
      </c>
      <c r="R35" s="29"/>
      <c r="S35" s="40"/>
      <c r="T35" s="40"/>
      <c r="U35" s="29"/>
      <c r="V35" s="29"/>
      <c r="W35" s="29"/>
    </row>
    <row r="36" spans="2:23">
      <c r="B36" s="8">
        <f t="shared" si="1"/>
        <v>14</v>
      </c>
      <c r="C36" s="71">
        <v>93.14</v>
      </c>
      <c r="D36" s="71">
        <v>0.116165</v>
      </c>
      <c r="E36" s="71">
        <v>1.17</v>
      </c>
      <c r="F36" s="71"/>
      <c r="G36" s="71"/>
      <c r="H36" s="71"/>
      <c r="I36" s="71"/>
      <c r="J36" s="71"/>
      <c r="K36" s="38"/>
      <c r="L36" s="38">
        <v>38.5458</v>
      </c>
      <c r="M36" s="39">
        <v>0.1852</v>
      </c>
      <c r="N36" s="39">
        <v>1.9642533936651583</v>
      </c>
      <c r="O36" s="30">
        <v>14</v>
      </c>
      <c r="P36" s="30">
        <v>0.01</v>
      </c>
      <c r="Q36" s="29">
        <v>1.54</v>
      </c>
      <c r="R36" s="29"/>
      <c r="S36" s="40"/>
      <c r="T36" s="40"/>
      <c r="U36" s="29"/>
      <c r="V36" s="29"/>
      <c r="W36" s="29"/>
    </row>
    <row r="37" spans="2:23">
      <c r="B37" s="8">
        <f t="shared" si="1"/>
        <v>16</v>
      </c>
      <c r="C37" s="71">
        <v>91.11</v>
      </c>
      <c r="D37" s="71">
        <v>0.108367</v>
      </c>
      <c r="E37" s="71">
        <v>1.17</v>
      </c>
      <c r="F37" s="71"/>
      <c r="G37" s="71"/>
      <c r="H37" s="71"/>
      <c r="I37" s="71"/>
      <c r="J37" s="71"/>
      <c r="K37" s="38"/>
      <c r="L37" s="38">
        <v>39.176600000000001</v>
      </c>
      <c r="M37" s="39">
        <v>0.14019999999999999</v>
      </c>
      <c r="N37" s="39">
        <v>1.3394739124777726</v>
      </c>
      <c r="O37" s="30">
        <v>25</v>
      </c>
      <c r="P37" s="30">
        <v>0</v>
      </c>
      <c r="Q37" s="29">
        <v>1.49</v>
      </c>
      <c r="R37" s="29"/>
      <c r="S37" s="40"/>
      <c r="T37" s="40"/>
      <c r="U37" s="29"/>
      <c r="V37" s="29"/>
      <c r="W37" s="29"/>
    </row>
    <row r="38" spans="2:23">
      <c r="B38" s="8">
        <f t="shared" si="1"/>
        <v>18</v>
      </c>
      <c r="C38" s="71">
        <v>89.84</v>
      </c>
      <c r="D38" s="71">
        <v>0.107568</v>
      </c>
      <c r="E38" s="71">
        <v>1.1599999999999999</v>
      </c>
      <c r="F38" s="71"/>
      <c r="G38" s="71"/>
      <c r="H38" s="71"/>
      <c r="I38" s="71"/>
      <c r="J38" s="71"/>
      <c r="K38" s="38"/>
      <c r="L38" s="38">
        <v>42.065100000000001</v>
      </c>
      <c r="M38" s="39">
        <v>0.12180000000000001</v>
      </c>
      <c r="N38" s="39">
        <v>2.4317983603697888</v>
      </c>
      <c r="O38" s="30">
        <v>26</v>
      </c>
      <c r="P38" s="30">
        <v>0.03</v>
      </c>
      <c r="Q38" s="29">
        <v>1.45</v>
      </c>
      <c r="R38" s="29"/>
      <c r="S38" s="40"/>
      <c r="T38" s="40"/>
      <c r="U38" s="29"/>
      <c r="V38" s="29"/>
      <c r="W38" s="29"/>
    </row>
    <row r="39" spans="2:23">
      <c r="B39" s="8">
        <f t="shared" si="1"/>
        <v>20</v>
      </c>
      <c r="C39" s="71">
        <v>92.3</v>
      </c>
      <c r="D39" s="71">
        <v>0.103169</v>
      </c>
      <c r="E39" s="71">
        <v>1.19</v>
      </c>
      <c r="F39" s="71"/>
      <c r="G39" s="71"/>
      <c r="H39" s="71"/>
      <c r="I39" s="71"/>
      <c r="J39" s="71"/>
      <c r="K39" s="38"/>
      <c r="L39" s="38">
        <v>41.1023</v>
      </c>
      <c r="M39" s="39">
        <v>0.13739999999999999</v>
      </c>
      <c r="N39" s="39">
        <v>2.1049503020853635</v>
      </c>
      <c r="O39" s="30">
        <v>18</v>
      </c>
      <c r="P39" s="30">
        <v>7.0000000000000007E-2</v>
      </c>
      <c r="Q39" s="29">
        <v>1.36</v>
      </c>
      <c r="R39" s="29"/>
      <c r="S39" s="40"/>
      <c r="T39" s="40"/>
      <c r="U39" s="29"/>
      <c r="V39" s="29"/>
      <c r="W39" s="29"/>
    </row>
    <row r="40" spans="2:23" ht="14">
      <c r="B40" s="8">
        <f t="shared" si="1"/>
        <v>22</v>
      </c>
      <c r="C40" s="71"/>
      <c r="D40" s="36"/>
      <c r="E40" s="36"/>
      <c r="F40" s="71"/>
      <c r="G40" s="71"/>
      <c r="H40" s="71"/>
      <c r="I40" s="71"/>
      <c r="J40" s="71"/>
      <c r="K40" s="38"/>
      <c r="L40" s="38"/>
      <c r="M40" s="39"/>
      <c r="N40" s="39"/>
      <c r="O40" s="30"/>
      <c r="P40" s="30"/>
      <c r="Q40" s="29"/>
      <c r="R40" s="29"/>
      <c r="S40" s="40"/>
      <c r="T40" s="40"/>
      <c r="U40" s="29"/>
      <c r="V40" s="29"/>
      <c r="W40" s="29"/>
    </row>
    <row r="41" spans="2:23" ht="14">
      <c r="B41" s="8">
        <f t="shared" si="1"/>
        <v>24</v>
      </c>
      <c r="C41" s="71"/>
      <c r="D41" s="36"/>
      <c r="E41" s="36"/>
      <c r="F41" s="71"/>
      <c r="G41" s="71"/>
      <c r="H41" s="71"/>
      <c r="I41" s="71"/>
      <c r="J41" s="71"/>
      <c r="K41" s="38"/>
      <c r="L41" s="38"/>
      <c r="M41" s="39"/>
      <c r="N41" s="39"/>
      <c r="O41" s="30"/>
      <c r="P41" s="30"/>
      <c r="Q41" s="29"/>
      <c r="R41" s="29"/>
      <c r="S41" s="40"/>
      <c r="T41" s="40"/>
      <c r="U41" s="29"/>
      <c r="V41" s="29"/>
      <c r="W41" s="29"/>
    </row>
  </sheetData>
  <mergeCells count="16">
    <mergeCell ref="U26:W26"/>
    <mergeCell ref="C2:W2"/>
    <mergeCell ref="F25:R25"/>
    <mergeCell ref="C26:E26"/>
    <mergeCell ref="F26:H26"/>
    <mergeCell ref="I26:K26"/>
    <mergeCell ref="L26:N26"/>
    <mergeCell ref="O26:Q26"/>
    <mergeCell ref="R26:T26"/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0"/>
  <sheetViews>
    <sheetView topLeftCell="H4" workbookViewId="0">
      <selection activeCell="L28" sqref="L28:N38"/>
    </sheetView>
  </sheetViews>
  <sheetFormatPr defaultRowHeight="12.5"/>
  <sheetData>
    <row r="1" spans="2:23" s="8" customFormat="1"/>
    <row r="2" spans="2:23">
      <c r="F2" s="75" t="s">
        <v>47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2:23" ht="63" customHeight="1">
      <c r="B3" s="6" t="s">
        <v>7</v>
      </c>
      <c r="C3" s="74" t="s">
        <v>13</v>
      </c>
      <c r="D3" s="74"/>
      <c r="E3" s="74"/>
      <c r="F3" s="74" t="s">
        <v>21</v>
      </c>
      <c r="G3" s="74"/>
      <c r="H3" s="74"/>
      <c r="I3" s="74" t="s">
        <v>16</v>
      </c>
      <c r="J3" s="74"/>
      <c r="K3" s="74"/>
      <c r="L3" s="74" t="s">
        <v>22</v>
      </c>
      <c r="M3" s="74"/>
      <c r="N3" s="74"/>
      <c r="O3" s="74" t="s">
        <v>17</v>
      </c>
      <c r="P3" s="74"/>
      <c r="Q3" s="74"/>
      <c r="R3" s="74" t="s">
        <v>23</v>
      </c>
      <c r="S3" s="74"/>
      <c r="T3" s="74"/>
      <c r="U3" s="74"/>
      <c r="V3" s="74"/>
      <c r="W3" s="74"/>
    </row>
    <row r="4" spans="2:23" ht="94.5">
      <c r="B4" s="6"/>
      <c r="C4" s="42" t="s">
        <v>26</v>
      </c>
      <c r="D4" s="42" t="s">
        <v>25</v>
      </c>
      <c r="E4" s="42" t="s">
        <v>27</v>
      </c>
      <c r="F4" s="42" t="s">
        <v>26</v>
      </c>
      <c r="G4" s="42" t="s">
        <v>25</v>
      </c>
      <c r="H4" s="42" t="s">
        <v>27</v>
      </c>
      <c r="I4" s="42" t="s">
        <v>26</v>
      </c>
      <c r="J4" s="42" t="s">
        <v>25</v>
      </c>
      <c r="K4" s="42" t="s">
        <v>27</v>
      </c>
      <c r="L4" s="42" t="s">
        <v>26</v>
      </c>
      <c r="M4" s="42" t="s">
        <v>25</v>
      </c>
      <c r="N4" s="42" t="s">
        <v>27</v>
      </c>
      <c r="O4" s="42" t="s">
        <v>26</v>
      </c>
      <c r="P4" s="42" t="s">
        <v>25</v>
      </c>
      <c r="Q4" s="42" t="s">
        <v>27</v>
      </c>
      <c r="R4" s="42" t="s">
        <v>26</v>
      </c>
      <c r="S4" s="42" t="s">
        <v>25</v>
      </c>
      <c r="T4" s="42" t="s">
        <v>27</v>
      </c>
      <c r="U4" s="42" t="s">
        <v>26</v>
      </c>
      <c r="V4" s="42" t="s">
        <v>25</v>
      </c>
      <c r="W4" s="42" t="s">
        <v>27</v>
      </c>
    </row>
    <row r="5" spans="2:23" ht="14">
      <c r="B5" s="8">
        <v>-2</v>
      </c>
      <c r="C5" s="37"/>
      <c r="D5" s="37"/>
      <c r="E5" s="36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71">
        <v>33.729999999999997</v>
      </c>
      <c r="D6" s="71">
        <v>0.47705700000000001</v>
      </c>
      <c r="E6" s="71">
        <v>1.04</v>
      </c>
      <c r="F6" s="37"/>
      <c r="G6" s="37"/>
      <c r="H6" s="37"/>
      <c r="I6" s="37"/>
      <c r="J6" s="37"/>
      <c r="K6" s="38"/>
      <c r="L6" s="38">
        <v>61.221800000000002</v>
      </c>
      <c r="M6" s="39">
        <v>0.438</v>
      </c>
      <c r="N6" s="39">
        <v>1.2283605094507992</v>
      </c>
      <c r="O6" s="30">
        <v>29</v>
      </c>
      <c r="P6" s="30">
        <v>0.02</v>
      </c>
      <c r="Q6" s="29">
        <v>1.63</v>
      </c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71">
        <v>26.52</v>
      </c>
      <c r="D7" s="71">
        <v>0.36339100000000002</v>
      </c>
      <c r="E7" s="71">
        <v>0.93</v>
      </c>
      <c r="F7" s="37"/>
      <c r="G7" s="37"/>
      <c r="H7" s="37"/>
      <c r="I7" s="37"/>
      <c r="J7" s="37"/>
      <c r="K7" s="38"/>
      <c r="L7" s="38">
        <v>50.962800000000001</v>
      </c>
      <c r="M7" s="39">
        <v>0.26400000000000001</v>
      </c>
      <c r="N7" s="39">
        <v>1.5936061248771403</v>
      </c>
      <c r="O7" s="30">
        <v>21</v>
      </c>
      <c r="P7" s="30">
        <v>0.11</v>
      </c>
      <c r="Q7" s="29">
        <v>1.72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71">
        <v>21.55</v>
      </c>
      <c r="D8" s="71">
        <v>0.35769299999999998</v>
      </c>
      <c r="E8" s="71">
        <v>1.07</v>
      </c>
      <c r="F8" s="37"/>
      <c r="G8" s="37"/>
      <c r="H8" s="37"/>
      <c r="I8" s="37"/>
      <c r="J8" s="37"/>
      <c r="K8" s="38"/>
      <c r="L8" s="38">
        <v>36.786200000000001</v>
      </c>
      <c r="M8" s="39">
        <v>0.28220000000000001</v>
      </c>
      <c r="N8" s="39">
        <v>1.7210351966873705</v>
      </c>
      <c r="O8" s="30">
        <v>14</v>
      </c>
      <c r="P8" s="30">
        <v>0.09</v>
      </c>
      <c r="Q8" s="29">
        <v>1.63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71">
        <v>28.34</v>
      </c>
      <c r="D9" s="71">
        <v>0.28071600000000002</v>
      </c>
      <c r="E9" s="71">
        <v>1.25</v>
      </c>
      <c r="F9" s="37"/>
      <c r="G9" s="37"/>
      <c r="H9" s="37"/>
      <c r="I9" s="37"/>
      <c r="J9" s="37"/>
      <c r="K9" s="38"/>
      <c r="L9" s="38">
        <v>35.756999999999998</v>
      </c>
      <c r="M9" s="39">
        <v>0.21240000000000001</v>
      </c>
      <c r="N9" s="39">
        <v>1.9440952580487465</v>
      </c>
      <c r="O9" s="30">
        <v>12</v>
      </c>
      <c r="P9" s="30">
        <v>0.09</v>
      </c>
      <c r="Q9" s="29">
        <v>1.78</v>
      </c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71">
        <v>25.4</v>
      </c>
      <c r="D10" s="71">
        <v>0.219134</v>
      </c>
      <c r="E10" s="71">
        <v>1</v>
      </c>
      <c r="F10" s="37"/>
      <c r="G10" s="37"/>
      <c r="H10" s="37"/>
      <c r="I10" s="37"/>
      <c r="J10" s="37"/>
      <c r="K10" s="38"/>
      <c r="L10" s="38">
        <v>40.305399999999999</v>
      </c>
      <c r="M10" s="39">
        <v>0.13039999999999999</v>
      </c>
      <c r="N10" s="39">
        <v>2.3169395405466018</v>
      </c>
      <c r="O10" s="30">
        <v>13</v>
      </c>
      <c r="P10" s="30">
        <v>0.02</v>
      </c>
      <c r="Q10" s="29">
        <v>1.61</v>
      </c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71">
        <v>19.87</v>
      </c>
      <c r="D11" s="71">
        <v>0.26412099999999999</v>
      </c>
      <c r="E11" s="71">
        <v>1.29</v>
      </c>
      <c r="F11" s="37"/>
      <c r="G11" s="37"/>
      <c r="H11" s="37"/>
      <c r="I11" s="37"/>
      <c r="J11" s="37"/>
      <c r="K11" s="38"/>
      <c r="L11" s="38">
        <v>30.179300000000001</v>
      </c>
      <c r="M11" s="39">
        <v>0.16039999999999999</v>
      </c>
      <c r="N11" s="39">
        <v>2.0192147233413595</v>
      </c>
      <c r="O11" s="30">
        <v>25</v>
      </c>
      <c r="P11" s="30">
        <v>0.04</v>
      </c>
      <c r="Q11" s="29">
        <v>1.64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71">
        <v>17.07</v>
      </c>
      <c r="D12" s="71">
        <v>0.20793800000000001</v>
      </c>
      <c r="E12" s="71">
        <v>1.1499999999999999</v>
      </c>
      <c r="F12" s="37"/>
      <c r="G12" s="37"/>
      <c r="H12" s="37"/>
      <c r="I12" s="37"/>
      <c r="J12" s="37"/>
      <c r="K12" s="38"/>
      <c r="L12" s="38">
        <v>37.715800000000002</v>
      </c>
      <c r="M12" s="39">
        <v>0.20119999999999999</v>
      </c>
      <c r="N12" s="39">
        <v>1.892364537190603</v>
      </c>
      <c r="O12" s="30">
        <v>22</v>
      </c>
      <c r="P12" s="30">
        <v>2E-3</v>
      </c>
      <c r="Q12" s="29">
        <v>1.56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71">
        <v>16.309999999999999</v>
      </c>
      <c r="D13" s="71">
        <v>0.204739</v>
      </c>
      <c r="E13" s="71">
        <v>1.28</v>
      </c>
      <c r="F13" s="37"/>
      <c r="G13" s="37"/>
      <c r="H13" s="37"/>
      <c r="I13" s="37"/>
      <c r="J13" s="37"/>
      <c r="K13" s="38"/>
      <c r="L13" s="38">
        <v>38.379800000000003</v>
      </c>
      <c r="M13" s="39">
        <v>0.22439999999999999</v>
      </c>
      <c r="N13" s="39">
        <v>1.9778505846347014</v>
      </c>
      <c r="O13" s="30">
        <v>17</v>
      </c>
      <c r="P13" s="30">
        <v>0</v>
      </c>
      <c r="Q13" s="29">
        <v>1.49</v>
      </c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71">
        <v>11.48</v>
      </c>
      <c r="D14" s="71">
        <v>0.16145200000000001</v>
      </c>
      <c r="E14" s="71">
        <v>1.43</v>
      </c>
      <c r="F14" s="37"/>
      <c r="G14" s="37"/>
      <c r="H14" s="37"/>
      <c r="I14" s="37"/>
      <c r="J14" s="37"/>
      <c r="K14" s="38"/>
      <c r="L14" s="38">
        <v>41.4011</v>
      </c>
      <c r="M14" s="39">
        <v>0.1948</v>
      </c>
      <c r="N14" s="39">
        <v>1.3083324062743351</v>
      </c>
      <c r="O14" s="30">
        <v>13</v>
      </c>
      <c r="P14" s="30">
        <v>0.03</v>
      </c>
      <c r="Q14" s="29">
        <v>1.44</v>
      </c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71">
        <v>8.61</v>
      </c>
      <c r="D15" s="71">
        <v>0.128661</v>
      </c>
      <c r="E15" s="71">
        <v>1.33</v>
      </c>
      <c r="F15" s="37"/>
      <c r="G15" s="37"/>
      <c r="H15" s="37"/>
      <c r="I15" s="37"/>
      <c r="J15" s="37"/>
      <c r="K15" s="38"/>
      <c r="L15" s="38">
        <v>39.973399999999998</v>
      </c>
      <c r="M15" s="39">
        <v>0.1512</v>
      </c>
      <c r="N15" s="39">
        <v>2.4477387204904368</v>
      </c>
      <c r="O15" s="30">
        <v>9</v>
      </c>
      <c r="P15" s="30">
        <v>0.05</v>
      </c>
      <c r="Q15" s="29">
        <v>1.42</v>
      </c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71">
        <v>6.72</v>
      </c>
      <c r="D16" s="71">
        <v>0.10097</v>
      </c>
      <c r="E16" s="71">
        <v>1.46</v>
      </c>
      <c r="F16" s="37"/>
      <c r="G16" s="37"/>
      <c r="H16" s="37"/>
      <c r="I16" s="37"/>
      <c r="J16" s="37"/>
      <c r="K16" s="38"/>
      <c r="L16" s="38">
        <v>41.965499999999999</v>
      </c>
      <c r="M16" s="39">
        <v>0.16539999999999999</v>
      </c>
      <c r="N16" s="39">
        <v>2.1882790807585515</v>
      </c>
      <c r="O16" s="30">
        <v>6</v>
      </c>
      <c r="P16" s="30">
        <v>0.05</v>
      </c>
      <c r="Q16" s="29">
        <v>1.31</v>
      </c>
      <c r="R16" s="29"/>
      <c r="S16" s="40"/>
      <c r="T16" s="40"/>
      <c r="U16" s="29"/>
      <c r="V16" s="29"/>
      <c r="W16" s="29"/>
    </row>
    <row r="17" spans="2:23" ht="14">
      <c r="B17" s="8">
        <f t="shared" si="0"/>
        <v>22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  <row r="18" spans="2:23" ht="14">
      <c r="B18" s="8">
        <f t="shared" si="0"/>
        <v>24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24" spans="2:23">
      <c r="B24" s="8"/>
      <c r="C24" s="8"/>
      <c r="D24" s="8"/>
      <c r="E24" s="8"/>
      <c r="F24" s="75" t="s">
        <v>48</v>
      </c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8"/>
      <c r="T24" s="8"/>
      <c r="U24" s="8"/>
      <c r="V24" s="8"/>
      <c r="W24" s="8"/>
    </row>
    <row r="25" spans="2:23" ht="45.5">
      <c r="B25" s="6" t="s">
        <v>7</v>
      </c>
      <c r="C25" s="74" t="s">
        <v>13</v>
      </c>
      <c r="D25" s="74"/>
      <c r="E25" s="74"/>
      <c r="F25" s="74" t="s">
        <v>21</v>
      </c>
      <c r="G25" s="74"/>
      <c r="H25" s="74"/>
      <c r="I25" s="74" t="s">
        <v>16</v>
      </c>
      <c r="J25" s="74"/>
      <c r="K25" s="74"/>
      <c r="L25" s="74" t="s">
        <v>22</v>
      </c>
      <c r="M25" s="74"/>
      <c r="N25" s="74"/>
      <c r="O25" s="74" t="s">
        <v>17</v>
      </c>
      <c r="P25" s="74"/>
      <c r="Q25" s="74"/>
      <c r="R25" s="74" t="s">
        <v>23</v>
      </c>
      <c r="S25" s="74"/>
      <c r="T25" s="74"/>
      <c r="U25" s="74"/>
      <c r="V25" s="74"/>
      <c r="W25" s="74"/>
    </row>
    <row r="26" spans="2:23" ht="94.5">
      <c r="B26" s="6"/>
      <c r="C26" s="42" t="s">
        <v>26</v>
      </c>
      <c r="D26" s="42" t="s">
        <v>25</v>
      </c>
      <c r="E26" s="42" t="s">
        <v>27</v>
      </c>
      <c r="F26" s="42" t="s">
        <v>26</v>
      </c>
      <c r="G26" s="42" t="s">
        <v>25</v>
      </c>
      <c r="H26" s="42" t="s">
        <v>27</v>
      </c>
      <c r="I26" s="42" t="s">
        <v>26</v>
      </c>
      <c r="J26" s="42" t="s">
        <v>25</v>
      </c>
      <c r="K26" s="42" t="s">
        <v>27</v>
      </c>
      <c r="L26" s="42" t="s">
        <v>26</v>
      </c>
      <c r="M26" s="42" t="s">
        <v>25</v>
      </c>
      <c r="N26" s="42" t="s">
        <v>27</v>
      </c>
      <c r="O26" s="42" t="s">
        <v>26</v>
      </c>
      <c r="P26" s="42" t="s">
        <v>25</v>
      </c>
      <c r="Q26" s="42" t="s">
        <v>27</v>
      </c>
      <c r="R26" s="42" t="s">
        <v>26</v>
      </c>
      <c r="S26" s="42" t="s">
        <v>25</v>
      </c>
      <c r="T26" s="42" t="s">
        <v>27</v>
      </c>
      <c r="U26" s="42" t="s">
        <v>26</v>
      </c>
      <c r="V26" s="42" t="s">
        <v>25</v>
      </c>
      <c r="W26" s="42" t="s">
        <v>27</v>
      </c>
    </row>
    <row r="27" spans="2:23" ht="14">
      <c r="B27" s="8">
        <v>-2</v>
      </c>
      <c r="C27" s="71"/>
      <c r="D27" s="71"/>
      <c r="E27" s="36"/>
      <c r="F27" s="71"/>
      <c r="G27" s="71"/>
      <c r="H27" s="71"/>
      <c r="I27" s="71"/>
      <c r="J27" s="71"/>
      <c r="K27" s="38"/>
      <c r="L27" s="38"/>
      <c r="M27" s="39"/>
      <c r="N27" s="39"/>
      <c r="O27" s="71"/>
      <c r="P27" s="71"/>
      <c r="Q27" s="29"/>
      <c r="R27" s="29"/>
      <c r="S27" s="40"/>
      <c r="T27" s="40"/>
      <c r="U27" s="29"/>
      <c r="V27" s="29"/>
      <c r="W27" s="29"/>
    </row>
    <row r="28" spans="2:23">
      <c r="B28" s="8">
        <f>B27+2</f>
        <v>0</v>
      </c>
      <c r="C28" s="71">
        <v>73.41</v>
      </c>
      <c r="D28" s="71">
        <v>0.39588099999999998</v>
      </c>
      <c r="E28" s="71">
        <v>1.45</v>
      </c>
      <c r="F28" s="71"/>
      <c r="G28" s="71"/>
      <c r="H28" s="71"/>
      <c r="I28" s="71"/>
      <c r="J28" s="71"/>
      <c r="K28" s="38"/>
      <c r="L28" s="38">
        <v>41.899099999999997</v>
      </c>
      <c r="M28" s="39">
        <v>0.20280000000000001</v>
      </c>
      <c r="N28" s="39">
        <v>2.0619201290843079</v>
      </c>
      <c r="O28" s="30"/>
      <c r="P28" s="30"/>
      <c r="Q28" s="29"/>
      <c r="R28" s="29"/>
      <c r="S28" s="40"/>
      <c r="T28" s="40"/>
      <c r="U28" s="29"/>
      <c r="V28" s="29"/>
      <c r="W28" s="29"/>
    </row>
    <row r="29" spans="2:23">
      <c r="B29" s="8">
        <f t="shared" ref="B29:B40" si="1">B28+2</f>
        <v>2</v>
      </c>
      <c r="C29" s="71">
        <v>76</v>
      </c>
      <c r="D29" s="71">
        <v>0.32960099999999998</v>
      </c>
      <c r="E29" s="71">
        <v>1.33</v>
      </c>
      <c r="F29" s="71"/>
      <c r="G29" s="71"/>
      <c r="H29" s="71"/>
      <c r="I29" s="71"/>
      <c r="J29" s="71"/>
      <c r="K29" s="38"/>
      <c r="L29" s="38">
        <v>40.3718</v>
      </c>
      <c r="M29" s="39">
        <v>0.22020000000000001</v>
      </c>
      <c r="N29" s="39">
        <v>2.0391036368831381</v>
      </c>
      <c r="O29" s="30"/>
      <c r="P29" s="30"/>
      <c r="Q29" s="29"/>
      <c r="R29" s="29"/>
      <c r="S29" s="40"/>
      <c r="T29" s="40"/>
      <c r="U29" s="29"/>
      <c r="V29" s="29"/>
      <c r="W29" s="29"/>
    </row>
    <row r="30" spans="2:23">
      <c r="B30" s="8">
        <f t="shared" si="1"/>
        <v>4</v>
      </c>
      <c r="C30" s="71">
        <v>79.989999999999995</v>
      </c>
      <c r="D30" s="71">
        <v>0.27971600000000002</v>
      </c>
      <c r="E30" s="71">
        <v>1.25</v>
      </c>
      <c r="F30" s="71"/>
      <c r="G30" s="71"/>
      <c r="H30" s="71"/>
      <c r="I30" s="71"/>
      <c r="J30" s="71"/>
      <c r="K30" s="38"/>
      <c r="L30" s="38">
        <v>37.616199999999999</v>
      </c>
      <c r="M30" s="39">
        <v>0.15179999999999999</v>
      </c>
      <c r="N30" s="39">
        <v>1.8485823207052656</v>
      </c>
      <c r="O30" s="30"/>
      <c r="P30" s="30"/>
      <c r="Q30" s="29"/>
      <c r="R30" s="29"/>
      <c r="S30" s="40"/>
      <c r="T30" s="40"/>
      <c r="U30" s="29"/>
      <c r="V30" s="29"/>
      <c r="W30" s="29"/>
    </row>
    <row r="31" spans="2:23">
      <c r="B31" s="8">
        <f t="shared" si="1"/>
        <v>6</v>
      </c>
      <c r="C31" s="71">
        <v>83</v>
      </c>
      <c r="D31" s="71">
        <v>0.239728</v>
      </c>
      <c r="E31" s="71">
        <v>1.22</v>
      </c>
      <c r="F31" s="71"/>
      <c r="G31" s="71"/>
      <c r="H31" s="71"/>
      <c r="I31" s="71"/>
      <c r="J31" s="71"/>
      <c r="K31" s="38"/>
      <c r="L31" s="38">
        <v>32.901699999999998</v>
      </c>
      <c r="M31" s="39">
        <v>0.2392</v>
      </c>
      <c r="N31" s="39">
        <v>1.9196913161465401</v>
      </c>
      <c r="O31" s="30"/>
      <c r="P31" s="30"/>
      <c r="Q31" s="29"/>
      <c r="R31" s="29"/>
      <c r="S31" s="40"/>
      <c r="T31" s="40"/>
      <c r="U31" s="29"/>
      <c r="V31" s="29"/>
      <c r="W31" s="29"/>
    </row>
    <row r="32" spans="2:23">
      <c r="B32" s="8">
        <f t="shared" si="1"/>
        <v>8</v>
      </c>
      <c r="C32" s="71">
        <v>83.2</v>
      </c>
      <c r="D32" s="71">
        <v>0.204539</v>
      </c>
      <c r="E32" s="71">
        <v>1.29</v>
      </c>
      <c r="F32" s="71"/>
      <c r="G32" s="71"/>
      <c r="H32" s="71"/>
      <c r="I32" s="71"/>
      <c r="J32" s="71"/>
      <c r="K32" s="38"/>
      <c r="L32" s="38">
        <v>38.711799999999997</v>
      </c>
      <c r="M32" s="39">
        <v>0.13139999999999999</v>
      </c>
      <c r="N32" s="39">
        <v>2.2427339348920685</v>
      </c>
      <c r="O32" s="30"/>
      <c r="P32" s="30"/>
      <c r="Q32" s="29"/>
      <c r="R32" s="29"/>
      <c r="S32" s="40"/>
      <c r="T32" s="40"/>
      <c r="U32" s="29"/>
      <c r="V32" s="29"/>
      <c r="W32" s="29"/>
    </row>
    <row r="33" spans="2:23">
      <c r="B33" s="8">
        <f t="shared" si="1"/>
        <v>10</v>
      </c>
      <c r="C33" s="71">
        <v>86.77</v>
      </c>
      <c r="D33" s="71">
        <v>0.18034600000000001</v>
      </c>
      <c r="E33" s="71">
        <v>1.24</v>
      </c>
      <c r="F33" s="71"/>
      <c r="G33" s="71"/>
      <c r="H33" s="71"/>
      <c r="I33" s="71"/>
      <c r="J33" s="71"/>
      <c r="K33" s="38"/>
      <c r="L33" s="38">
        <v>35.192599999999999</v>
      </c>
      <c r="M33" s="39">
        <v>0.13139999999999999</v>
      </c>
      <c r="N33" s="39">
        <v>1.7958227869896863</v>
      </c>
      <c r="O33" s="30"/>
      <c r="P33" s="30"/>
      <c r="Q33" s="29"/>
      <c r="R33" s="29"/>
      <c r="S33" s="40"/>
      <c r="T33" s="40"/>
      <c r="U33" s="29"/>
      <c r="V33" s="29"/>
      <c r="W33" s="29"/>
    </row>
    <row r="34" spans="2:23">
      <c r="B34" s="8">
        <f t="shared" si="1"/>
        <v>12</v>
      </c>
      <c r="C34" s="71">
        <v>84.74</v>
      </c>
      <c r="D34" s="71">
        <v>0.16874900000000001</v>
      </c>
      <c r="E34" s="71">
        <v>1.23</v>
      </c>
      <c r="F34" s="71"/>
      <c r="G34" s="71"/>
      <c r="H34" s="71"/>
      <c r="I34" s="71"/>
      <c r="J34" s="71"/>
      <c r="K34" s="38"/>
      <c r="L34" s="38">
        <v>30.677299999999999</v>
      </c>
      <c r="M34" s="39">
        <v>0.17460000000000001</v>
      </c>
      <c r="N34" s="39">
        <v>1.8044873894529971</v>
      </c>
      <c r="O34" s="30"/>
      <c r="P34" s="30"/>
      <c r="Q34" s="29"/>
      <c r="R34" s="29"/>
      <c r="S34" s="40"/>
      <c r="T34" s="40"/>
      <c r="U34" s="29"/>
      <c r="V34" s="29"/>
      <c r="W34" s="29"/>
    </row>
    <row r="35" spans="2:23">
      <c r="B35" s="8">
        <f t="shared" si="1"/>
        <v>14</v>
      </c>
      <c r="C35" s="71">
        <v>83.62</v>
      </c>
      <c r="D35" s="71">
        <v>0.154254</v>
      </c>
      <c r="E35" s="71">
        <v>1.22</v>
      </c>
      <c r="F35" s="71"/>
      <c r="G35" s="71"/>
      <c r="H35" s="71"/>
      <c r="I35" s="71"/>
      <c r="J35" s="71"/>
      <c r="K35" s="38"/>
      <c r="L35" s="38">
        <v>44.887099999999997</v>
      </c>
      <c r="M35" s="39">
        <v>0.13039999999999999</v>
      </c>
      <c r="N35" s="39">
        <v>1.2482382995131827</v>
      </c>
      <c r="O35" s="30"/>
      <c r="P35" s="30"/>
      <c r="Q35" s="29"/>
      <c r="R35" s="29"/>
      <c r="S35" s="40"/>
      <c r="T35" s="40"/>
      <c r="U35" s="29"/>
      <c r="V35" s="29"/>
      <c r="W35" s="29"/>
    </row>
    <row r="36" spans="2:23">
      <c r="B36" s="8">
        <f t="shared" si="1"/>
        <v>16</v>
      </c>
      <c r="C36" s="71">
        <v>89.78</v>
      </c>
      <c r="D36" s="71">
        <v>0.14305699999999999</v>
      </c>
      <c r="E36" s="71">
        <v>1.21</v>
      </c>
      <c r="F36" s="71"/>
      <c r="G36" s="71"/>
      <c r="H36" s="71"/>
      <c r="I36" s="71"/>
      <c r="J36" s="71"/>
      <c r="K36" s="38"/>
      <c r="L36" s="38">
        <v>33.333300000000001</v>
      </c>
      <c r="M36" s="39">
        <v>8.5400000000000004E-2</v>
      </c>
      <c r="N36" s="39">
        <v>2.3385710740212198</v>
      </c>
      <c r="O36" s="30"/>
      <c r="P36" s="30"/>
      <c r="Q36" s="29"/>
      <c r="R36" s="29"/>
      <c r="S36" s="40"/>
      <c r="T36" s="40"/>
      <c r="U36" s="29"/>
      <c r="V36" s="29"/>
      <c r="W36" s="29"/>
    </row>
    <row r="37" spans="2:23">
      <c r="B37" s="8">
        <f t="shared" si="1"/>
        <v>18</v>
      </c>
      <c r="C37" s="71">
        <v>92.02</v>
      </c>
      <c r="D37" s="71">
        <v>0.14115800000000001</v>
      </c>
      <c r="E37" s="71">
        <v>1.25</v>
      </c>
      <c r="F37" s="71"/>
      <c r="G37" s="71"/>
      <c r="H37" s="71"/>
      <c r="I37" s="71"/>
      <c r="J37" s="71"/>
      <c r="K37" s="38"/>
      <c r="L37" s="38">
        <v>33.3001</v>
      </c>
      <c r="M37" s="39">
        <v>0.1346</v>
      </c>
      <c r="N37" s="39">
        <v>2.0046063598305066</v>
      </c>
      <c r="O37" s="30"/>
      <c r="P37" s="30"/>
      <c r="Q37" s="29"/>
      <c r="R37" s="29"/>
      <c r="S37" s="40"/>
      <c r="T37" s="40"/>
      <c r="U37" s="29"/>
      <c r="V37" s="29"/>
      <c r="W37" s="29"/>
    </row>
    <row r="38" spans="2:23">
      <c r="B38" s="8">
        <f t="shared" si="1"/>
        <v>20</v>
      </c>
      <c r="C38" s="71">
        <v>91.81</v>
      </c>
      <c r="D38" s="71">
        <v>0.140958</v>
      </c>
      <c r="E38" s="71">
        <v>1.24</v>
      </c>
      <c r="F38" s="71"/>
      <c r="G38" s="71"/>
      <c r="H38" s="71"/>
      <c r="I38" s="71"/>
      <c r="J38" s="71"/>
      <c r="K38" s="38"/>
      <c r="L38" s="38">
        <v>45.252299999999998</v>
      </c>
      <c r="M38" s="39">
        <v>0.21759999999999999</v>
      </c>
      <c r="N38" s="39">
        <v>1.0242252687774409</v>
      </c>
      <c r="O38" s="30"/>
      <c r="P38" s="30"/>
      <c r="Q38" s="29"/>
      <c r="R38" s="29"/>
      <c r="S38" s="40"/>
      <c r="T38" s="40"/>
      <c r="U38" s="29"/>
      <c r="V38" s="29"/>
      <c r="W38" s="29"/>
    </row>
    <row r="39" spans="2:23" ht="14">
      <c r="B39" s="8">
        <f t="shared" si="1"/>
        <v>22</v>
      </c>
      <c r="C39" s="71"/>
      <c r="D39" s="36"/>
      <c r="E39" s="36"/>
      <c r="F39" s="71"/>
      <c r="G39" s="71"/>
      <c r="H39" s="71"/>
      <c r="I39" s="71"/>
      <c r="J39" s="71"/>
      <c r="K39" s="38"/>
      <c r="L39" s="38"/>
      <c r="M39" s="39"/>
      <c r="N39" s="39"/>
      <c r="O39" s="30"/>
      <c r="P39" s="30"/>
      <c r="Q39" s="29"/>
      <c r="R39" s="29"/>
      <c r="S39" s="40"/>
      <c r="T39" s="40"/>
      <c r="U39" s="29"/>
      <c r="V39" s="29"/>
      <c r="W39" s="29"/>
    </row>
    <row r="40" spans="2:23" ht="14">
      <c r="B40" s="8">
        <f t="shared" si="1"/>
        <v>24</v>
      </c>
      <c r="C40" s="71"/>
      <c r="D40" s="36"/>
      <c r="E40" s="36"/>
      <c r="F40" s="71"/>
      <c r="G40" s="71"/>
      <c r="H40" s="71"/>
      <c r="I40" s="71"/>
      <c r="J40" s="71"/>
      <c r="K40" s="38"/>
      <c r="L40" s="38"/>
      <c r="M40" s="39"/>
      <c r="N40" s="39"/>
      <c r="O40" s="30"/>
      <c r="P40" s="30"/>
      <c r="Q40" s="29"/>
      <c r="R40" s="29"/>
      <c r="S40" s="40"/>
      <c r="T40" s="40"/>
      <c r="U40" s="29"/>
      <c r="V40" s="29"/>
      <c r="W40" s="29"/>
    </row>
  </sheetData>
  <mergeCells count="16">
    <mergeCell ref="U25:W25"/>
    <mergeCell ref="F2:R2"/>
    <mergeCell ref="F24:R24"/>
    <mergeCell ref="C25:E25"/>
    <mergeCell ref="F25:H25"/>
    <mergeCell ref="I25:K25"/>
    <mergeCell ref="L25:N25"/>
    <mergeCell ref="O25:Q25"/>
    <mergeCell ref="R25:T25"/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61" workbookViewId="0">
      <selection activeCell="D65" sqref="D65:D78"/>
    </sheetView>
  </sheetViews>
  <sheetFormatPr defaultColWidth="9.26953125" defaultRowHeight="12.5"/>
  <cols>
    <col min="1" max="1" width="21.453125" style="12" customWidth="1"/>
    <col min="2" max="3" width="8.7265625" style="12" customWidth="1"/>
    <col min="4" max="7" width="8.7265625" style="11" customWidth="1"/>
    <col min="8" max="9" width="11.54296875" style="11" bestFit="1" customWidth="1"/>
    <col min="10" max="22" width="8.7265625" style="12" customWidth="1"/>
    <col min="23" max="23" width="23.7265625" style="12" customWidth="1"/>
    <col min="24" max="42" width="8.7265625" style="12" customWidth="1"/>
    <col min="43" max="16384" width="9.26953125" style="12"/>
  </cols>
  <sheetData>
    <row r="1" spans="1:48" ht="15.5">
      <c r="A1" s="27"/>
      <c r="D1" s="41" t="s">
        <v>15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3">
        <v>28262400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16957440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19783680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25436160</v>
      </c>
      <c r="AD6" s="10" t="s">
        <v>1</v>
      </c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78" t="s">
        <v>40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80" t="s">
        <v>13</v>
      </c>
      <c r="C36" s="81"/>
      <c r="D36" s="80" t="s">
        <v>16</v>
      </c>
      <c r="E36" s="81"/>
      <c r="F36" s="80" t="s">
        <v>4</v>
      </c>
      <c r="G36" s="81"/>
      <c r="H36" s="80" t="s">
        <v>5</v>
      </c>
      <c r="I36" s="81"/>
      <c r="J36" s="80" t="s">
        <v>6</v>
      </c>
      <c r="K36" s="81"/>
      <c r="L36" s="80" t="s">
        <v>17</v>
      </c>
      <c r="M36" s="81"/>
      <c r="N36" s="80"/>
      <c r="O36" s="81"/>
      <c r="P36" s="80"/>
      <c r="Q36" s="81"/>
      <c r="R36" s="80"/>
      <c r="S36" s="81"/>
      <c r="T36" s="80"/>
      <c r="U36" s="81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71">
        <v>3340363.93</v>
      </c>
      <c r="C38" s="71">
        <v>163758.35999999999</v>
      </c>
      <c r="D38" s="37"/>
      <c r="E38" s="37"/>
      <c r="F38" s="37"/>
      <c r="G38" s="37"/>
      <c r="H38" s="71">
        <v>6314405.5530000003</v>
      </c>
      <c r="I38" s="71">
        <v>511447.179</v>
      </c>
      <c r="J38" s="37"/>
      <c r="K38" s="37"/>
      <c r="L38" s="39">
        <v>6500352</v>
      </c>
      <c r="M38" s="39">
        <v>282624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71">
        <v>9028507.8900000006</v>
      </c>
      <c r="C39" s="71">
        <v>1157598.21</v>
      </c>
      <c r="D39" s="37"/>
      <c r="E39" s="37"/>
      <c r="F39" s="37"/>
      <c r="G39" s="37"/>
      <c r="H39" s="71">
        <v>9577340.1980000008</v>
      </c>
      <c r="I39" s="71">
        <v>1728593.1089999999</v>
      </c>
      <c r="J39" s="37"/>
      <c r="K39" s="37"/>
      <c r="L39" s="39">
        <v>11022336</v>
      </c>
      <c r="M39" s="39">
        <v>1695744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71">
        <v>14235685.710000001</v>
      </c>
      <c r="C40" s="71">
        <v>3591384</v>
      </c>
      <c r="D40" s="37"/>
      <c r="E40" s="37"/>
      <c r="F40" s="37"/>
      <c r="G40" s="37"/>
      <c r="H40" s="71">
        <v>14136104.955</v>
      </c>
      <c r="I40" s="71">
        <v>4654661.1030000001</v>
      </c>
      <c r="J40" s="37"/>
      <c r="K40" s="37"/>
      <c r="L40" s="39">
        <v>15544320.000000002</v>
      </c>
      <c r="M40" s="39">
        <v>4521984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71">
        <v>20040885.710000001</v>
      </c>
      <c r="C41" s="71">
        <v>7166632</v>
      </c>
      <c r="D41" s="37"/>
      <c r="E41" s="37"/>
      <c r="F41" s="37"/>
      <c r="G41" s="37"/>
      <c r="H41" s="71">
        <v>19771859.443</v>
      </c>
      <c r="I41" s="71">
        <v>8259380.1610000003</v>
      </c>
      <c r="J41" s="37"/>
      <c r="K41" s="37"/>
      <c r="L41" s="39">
        <v>21479424</v>
      </c>
      <c r="M41" s="39">
        <v>7913472.0000000009</v>
      </c>
      <c r="N41" s="37"/>
      <c r="O41" s="37"/>
      <c r="P41" s="29"/>
      <c r="Q41" s="29"/>
      <c r="R41" s="29"/>
      <c r="S41" s="29"/>
      <c r="T41" s="29"/>
      <c r="U41" s="29"/>
    </row>
    <row r="42" spans="1:43" ht="14">
      <c r="A42" s="8">
        <f t="shared" si="0"/>
        <v>2</v>
      </c>
      <c r="B42" s="71">
        <v>24953357.140000001</v>
      </c>
      <c r="C42" s="45">
        <v>10954818</v>
      </c>
      <c r="D42" s="37"/>
      <c r="E42" s="37"/>
      <c r="F42" s="37"/>
      <c r="G42" s="37"/>
      <c r="H42" s="71">
        <v>25279752.138</v>
      </c>
      <c r="I42" s="71">
        <v>11490349.357000001</v>
      </c>
      <c r="J42" s="37"/>
      <c r="K42" s="37"/>
      <c r="L42" s="39">
        <v>26001408</v>
      </c>
      <c r="M42" s="39">
        <v>11587584</v>
      </c>
      <c r="N42" s="37"/>
      <c r="O42" s="37"/>
      <c r="P42" s="29"/>
      <c r="Q42" s="29"/>
      <c r="R42" s="29"/>
      <c r="S42" s="29"/>
      <c r="T42" s="29"/>
      <c r="U42" s="29"/>
    </row>
    <row r="43" spans="1:43" ht="14">
      <c r="A43" s="8">
        <f t="shared" si="0"/>
        <v>4</v>
      </c>
      <c r="B43" s="71">
        <v>27466189.289999999</v>
      </c>
      <c r="C43" s="44">
        <v>14659214</v>
      </c>
      <c r="D43" s="37"/>
      <c r="E43" s="37"/>
      <c r="F43" s="37"/>
      <c r="G43" s="37"/>
      <c r="H43" s="71">
        <v>27829611.388999999</v>
      </c>
      <c r="I43" s="71">
        <v>15018843.114</v>
      </c>
      <c r="J43" s="37"/>
      <c r="K43" s="37"/>
      <c r="L43" s="39">
        <v>27697152</v>
      </c>
      <c r="M43" s="39">
        <v>14979072</v>
      </c>
      <c r="N43" s="37"/>
      <c r="O43" s="37"/>
      <c r="P43" s="29"/>
      <c r="Q43" s="29"/>
      <c r="R43" s="29"/>
      <c r="S43" s="29"/>
      <c r="T43" s="29"/>
      <c r="U43" s="29"/>
    </row>
    <row r="44" spans="1:43" ht="14">
      <c r="A44" s="8">
        <f t="shared" si="0"/>
        <v>6</v>
      </c>
      <c r="B44" s="71">
        <v>28155121.43</v>
      </c>
      <c r="C44" s="46">
        <v>17460039</v>
      </c>
      <c r="D44" s="37"/>
      <c r="E44" s="37"/>
      <c r="F44" s="37"/>
      <c r="G44" s="37"/>
      <c r="H44" s="71">
        <v>28254997.745000001</v>
      </c>
      <c r="I44" s="71">
        <v>18854696.954999998</v>
      </c>
      <c r="J44" s="37"/>
      <c r="K44" s="37"/>
      <c r="L44" s="39">
        <v>28262400</v>
      </c>
      <c r="M44" s="39">
        <v>18087936</v>
      </c>
      <c r="N44" s="37"/>
      <c r="O44" s="37"/>
      <c r="P44" s="29"/>
      <c r="Q44" s="29"/>
      <c r="R44" s="29"/>
      <c r="S44" s="29"/>
      <c r="T44" s="29"/>
      <c r="U44" s="29"/>
    </row>
    <row r="45" spans="1:43" ht="14">
      <c r="A45" s="8">
        <f t="shared" si="0"/>
        <v>8</v>
      </c>
      <c r="B45" s="71">
        <v>28262400</v>
      </c>
      <c r="C45" s="44">
        <v>20193096</v>
      </c>
      <c r="D45" s="37"/>
      <c r="E45" s="37"/>
      <c r="F45" s="37"/>
      <c r="G45" s="37"/>
      <c r="H45" s="71">
        <v>28277127.671</v>
      </c>
      <c r="I45" s="71">
        <v>20910321.192000002</v>
      </c>
      <c r="J45" s="37"/>
      <c r="K45" s="37"/>
      <c r="L45" s="39">
        <v>28262400</v>
      </c>
      <c r="M45" s="39">
        <v>20631552</v>
      </c>
      <c r="N45" s="37"/>
      <c r="O45" s="37"/>
      <c r="P45" s="29"/>
      <c r="Q45" s="29"/>
      <c r="R45" s="29"/>
      <c r="S45" s="29"/>
      <c r="T45" s="29"/>
      <c r="U45" s="29"/>
    </row>
    <row r="46" spans="1:43" ht="14">
      <c r="A46" s="8">
        <f t="shared" si="0"/>
        <v>10</v>
      </c>
      <c r="B46" s="71">
        <v>28262400</v>
      </c>
      <c r="C46" s="44">
        <v>22350168</v>
      </c>
      <c r="D46" s="37"/>
      <c r="E46" s="37"/>
      <c r="F46" s="37"/>
      <c r="G46" s="37"/>
      <c r="H46" s="71">
        <v>28277127.671</v>
      </c>
      <c r="I46" s="71">
        <v>23892943.441</v>
      </c>
      <c r="J46" s="37"/>
      <c r="K46" s="37"/>
      <c r="L46" s="39">
        <v>28262400</v>
      </c>
      <c r="M46" s="39">
        <v>22892544</v>
      </c>
      <c r="N46" s="37"/>
      <c r="O46" s="37"/>
      <c r="P46" s="29"/>
      <c r="Q46" s="29"/>
      <c r="R46" s="29"/>
      <c r="S46" s="29"/>
      <c r="T46" s="29"/>
      <c r="U46" s="29"/>
    </row>
    <row r="47" spans="1:43" ht="14">
      <c r="A47" s="8">
        <f t="shared" si="0"/>
        <v>12</v>
      </c>
      <c r="B47" s="71">
        <v>28262400</v>
      </c>
      <c r="C47" s="44">
        <v>24416882</v>
      </c>
      <c r="D47" s="37"/>
      <c r="E47" s="37"/>
      <c r="F47" s="37"/>
      <c r="G47" s="37"/>
      <c r="H47" s="71">
        <v>28277127.671</v>
      </c>
      <c r="I47" s="71">
        <v>25729727.300000001</v>
      </c>
      <c r="J47" s="37"/>
      <c r="K47" s="37"/>
      <c r="L47" s="39">
        <v>28262400</v>
      </c>
      <c r="M47" s="39">
        <v>24588288</v>
      </c>
      <c r="N47" s="37"/>
      <c r="O47" s="37"/>
      <c r="P47" s="29"/>
      <c r="Q47" s="29"/>
      <c r="R47" s="29"/>
      <c r="S47" s="29"/>
      <c r="T47" s="29"/>
      <c r="U47" s="29"/>
    </row>
    <row r="48" spans="1:43" ht="14">
      <c r="A48" s="8">
        <f t="shared" si="0"/>
        <v>14</v>
      </c>
      <c r="B48" s="71">
        <v>28262400</v>
      </c>
      <c r="C48" s="44">
        <v>25715643</v>
      </c>
      <c r="D48" s="37"/>
      <c r="E48" s="37"/>
      <c r="F48" s="37"/>
      <c r="G48" s="37"/>
      <c r="H48" s="71">
        <v>28277127.671</v>
      </c>
      <c r="I48" s="71">
        <v>26983756.440000001</v>
      </c>
      <c r="J48" s="37"/>
      <c r="K48" s="37"/>
      <c r="L48" s="39">
        <v>28262400</v>
      </c>
      <c r="M48" s="39">
        <v>26284032</v>
      </c>
      <c r="N48" s="37"/>
      <c r="O48" s="37"/>
      <c r="P48" s="29"/>
      <c r="Q48" s="29"/>
      <c r="R48" s="29"/>
      <c r="S48" s="29"/>
      <c r="T48" s="29"/>
      <c r="U48" s="29"/>
    </row>
    <row r="49" spans="1:43" ht="14">
      <c r="A49" s="8">
        <f t="shared" si="0"/>
        <v>16</v>
      </c>
      <c r="B49" s="71">
        <v>28262400</v>
      </c>
      <c r="C49" s="44">
        <v>26297296</v>
      </c>
      <c r="D49" s="37"/>
      <c r="E49" s="37"/>
      <c r="F49" s="37"/>
      <c r="G49" s="37"/>
      <c r="H49" s="71">
        <v>28277127.671</v>
      </c>
      <c r="I49" s="71">
        <v>27802563.702</v>
      </c>
      <c r="J49" s="37"/>
      <c r="K49" s="37"/>
      <c r="L49" s="39">
        <v>28262400</v>
      </c>
      <c r="M49" s="39">
        <v>27414528</v>
      </c>
      <c r="N49" s="37"/>
      <c r="O49" s="37"/>
      <c r="P49" s="29"/>
      <c r="Q49" s="29"/>
      <c r="R49" s="29"/>
      <c r="S49" s="29"/>
      <c r="T49" s="29"/>
      <c r="U49" s="29"/>
    </row>
    <row r="50" spans="1:43" ht="14">
      <c r="A50" s="8">
        <f t="shared" si="0"/>
        <v>18</v>
      </c>
      <c r="B50" s="71">
        <v>28262400</v>
      </c>
      <c r="C50" s="44">
        <v>26912793</v>
      </c>
      <c r="D50" s="37"/>
      <c r="E50" s="37"/>
      <c r="F50" s="37"/>
      <c r="G50" s="37"/>
      <c r="H50" s="71">
        <v>28277127.671</v>
      </c>
      <c r="I50" s="71">
        <v>28232867.818999998</v>
      </c>
      <c r="J50" s="37"/>
      <c r="K50" s="37"/>
      <c r="L50" s="39">
        <v>28262400</v>
      </c>
      <c r="M50" s="39">
        <v>27979776</v>
      </c>
      <c r="N50" s="37"/>
      <c r="O50" s="37"/>
      <c r="P50" s="29"/>
      <c r="Q50" s="29"/>
      <c r="R50" s="29"/>
      <c r="S50" s="29"/>
      <c r="T50" s="29"/>
      <c r="U50" s="29"/>
    </row>
    <row r="51" spans="1:43" ht="14">
      <c r="A51" s="8">
        <f t="shared" si="0"/>
        <v>20</v>
      </c>
      <c r="B51" s="71">
        <v>28262400</v>
      </c>
      <c r="C51" s="44">
        <v>27330654</v>
      </c>
      <c r="D51" s="37"/>
      <c r="E51" s="37"/>
      <c r="F51" s="37"/>
      <c r="G51" s="37"/>
      <c r="H51" s="71">
        <v>28277127.671</v>
      </c>
      <c r="I51" s="71">
        <v>28277127.671</v>
      </c>
      <c r="J51" s="37"/>
      <c r="K51" s="37"/>
      <c r="L51" s="39">
        <v>28262400</v>
      </c>
      <c r="M51" s="39">
        <v>28262400</v>
      </c>
      <c r="N51" s="37"/>
      <c r="O51" s="37"/>
      <c r="P51" s="29"/>
      <c r="Q51" s="29"/>
      <c r="R51" s="29"/>
      <c r="S51" s="29"/>
      <c r="T51" s="29"/>
      <c r="U51" s="29"/>
    </row>
    <row r="52" spans="1:43" ht="14">
      <c r="A52" s="8">
        <f t="shared" si="0"/>
        <v>22</v>
      </c>
      <c r="B52" s="37"/>
      <c r="C52" s="44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4">
      <c r="A53" s="8">
        <f t="shared" si="0"/>
        <v>24</v>
      </c>
      <c r="B53" s="37"/>
      <c r="C53" s="44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4">
      <c r="A54" s="8">
        <f t="shared" si="0"/>
        <v>26</v>
      </c>
      <c r="B54" s="37"/>
      <c r="C54" s="44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-0.97694015266623246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5.6658984717866865</v>
      </c>
      <c r="D57" s="56"/>
      <c r="E57" s="56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-0.91529307525086367</v>
      </c>
      <c r="I57" s="33">
        <f t="shared" si="1"/>
        <v>5.0674664246637056</v>
      </c>
      <c r="J57" s="33" t="str">
        <f t="shared" si="1"/>
        <v/>
      </c>
      <c r="K57" s="33" t="str">
        <f t="shared" si="1"/>
        <v/>
      </c>
      <c r="L57" s="33">
        <f t="shared" si="1"/>
        <v>-1.4618965041922225</v>
      </c>
      <c r="M57" s="33">
        <f t="shared" si="1"/>
        <v>5.3155721850240365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-7.5533708130764987E-2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7.7182978110851126</v>
      </c>
      <c r="D58" s="56"/>
      <c r="E58" s="56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4.8641568772238618E-3</v>
      </c>
      <c r="I58" s="33">
        <f t="shared" si="2"/>
        <v>6.9295500201044247</v>
      </c>
      <c r="J58" s="33" t="str">
        <f t="shared" si="2"/>
        <v/>
      </c>
      <c r="K58" s="33" t="str">
        <f t="shared" si="2"/>
        <v/>
      </c>
      <c r="L58" s="33">
        <f t="shared" si="2"/>
        <v>-0.50858416084108526</v>
      </c>
      <c r="M58" s="33">
        <f t="shared" si="2"/>
        <v>7.3621316199310396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2.3994566986247641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13.578282211426821</v>
      </c>
      <c r="D59" s="56">
        <v>3.09</v>
      </c>
      <c r="E59" s="56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2.1283708946490334</v>
      </c>
      <c r="I59" s="33">
        <f t="shared" si="3"/>
        <v>11.690125707204956</v>
      </c>
      <c r="J59" s="33" t="str">
        <f t="shared" si="3"/>
        <v/>
      </c>
      <c r="K59" s="33" t="str">
        <f t="shared" si="3"/>
        <v/>
      </c>
      <c r="L59" s="33">
        <f t="shared" si="3"/>
        <v>1.7699209182517921</v>
      </c>
      <c r="M59" s="33">
        <f t="shared" si="3"/>
        <v>13.016669754687882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56"/>
      <c r="E60" s="56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57" t="s">
        <v>43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56"/>
      <c r="E61" s="56"/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57" t="s">
        <v>44</v>
      </c>
      <c r="D62" s="55">
        <v>1.71</v>
      </c>
      <c r="E62" s="55"/>
      <c r="F62" s="12"/>
      <c r="G62" s="12"/>
      <c r="H62" s="12"/>
      <c r="I62" s="12"/>
      <c r="R62" s="28"/>
      <c r="S62" s="28"/>
    </row>
    <row r="63" spans="1:43" ht="25">
      <c r="A63" s="76" t="s">
        <v>8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</row>
    <row r="64" spans="1:43" ht="54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>
        <f t="shared" ref="B65:B78" si="6">B38/C38</f>
        <v>20.398127643681828</v>
      </c>
      <c r="C65" s="37" t="e">
        <f>D38/E38</f>
        <v>#DIV/0!</v>
      </c>
      <c r="D65" s="71">
        <v>11.518987341772201</v>
      </c>
      <c r="E65" s="37">
        <f>H38/I38</f>
        <v>12.346153840062534</v>
      </c>
      <c r="F65" s="37" t="e">
        <f>J38/K38</f>
        <v>#DIV/0!</v>
      </c>
      <c r="G65" s="37">
        <f>L38/M38</f>
        <v>23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7.7993450680957785</v>
      </c>
      <c r="C66" s="37" t="e">
        <f t="shared" ref="C66:C78" si="7">D39/E39</f>
        <v>#DIV/0!</v>
      </c>
      <c r="D66" s="71">
        <v>4.6399999999999997</v>
      </c>
      <c r="E66" s="37">
        <f t="shared" ref="E66:E78" si="8">H39/I39</f>
        <v>5.5405405402434713</v>
      </c>
      <c r="F66" s="37" t="e">
        <f t="shared" ref="F66:F78" si="9">J39/K39</f>
        <v>#DIV/0!</v>
      </c>
      <c r="G66" s="37">
        <f t="shared" ref="G66:G78" si="10">L39/M39</f>
        <v>6.5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3.9638439414999902</v>
      </c>
      <c r="C67" s="37" t="e">
        <f t="shared" si="7"/>
        <v>#DIV/0!</v>
      </c>
      <c r="D67" s="71">
        <v>2.9286821705426398</v>
      </c>
      <c r="E67" s="37">
        <f t="shared" si="8"/>
        <v>3.0369783411060935</v>
      </c>
      <c r="F67" s="37" t="e">
        <f t="shared" si="9"/>
        <v>#DIV/0!</v>
      </c>
      <c r="G67" s="37">
        <f t="shared" si="10"/>
        <v>3.4375000000000004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2.7964161840596811</v>
      </c>
      <c r="C68" s="37" t="e">
        <f t="shared" si="7"/>
        <v>#DIV/0!</v>
      </c>
      <c r="D68" s="71">
        <v>2.3450905624404199</v>
      </c>
      <c r="E68" s="37">
        <f t="shared" si="8"/>
        <v>2.3938672221870618</v>
      </c>
      <c r="F68" s="37" t="e">
        <f t="shared" si="9"/>
        <v>#DIV/0!</v>
      </c>
      <c r="G68" s="37">
        <f t="shared" si="10"/>
        <v>2.714285714285714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2.277843149927274</v>
      </c>
      <c r="C69" s="37" t="e">
        <f t="shared" si="7"/>
        <v>#DIV/0!</v>
      </c>
      <c r="D69" s="71">
        <v>2.08032675289313</v>
      </c>
      <c r="E69" s="37">
        <f t="shared" si="8"/>
        <v>2.2000855981458387</v>
      </c>
      <c r="F69" s="37" t="e">
        <f t="shared" si="9"/>
        <v>#DIV/0!</v>
      </c>
      <c r="G69" s="37">
        <f t="shared" si="10"/>
        <v>2.2439024390243905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1.8736467923860036</v>
      </c>
      <c r="C70" s="37" t="e">
        <f t="shared" si="7"/>
        <v>#DIV/0!</v>
      </c>
      <c r="D70" s="71">
        <v>1.7938427707531599</v>
      </c>
      <c r="E70" s="37">
        <f t="shared" si="8"/>
        <v>1.852979698753114</v>
      </c>
      <c r="F70" s="37" t="e">
        <f t="shared" si="9"/>
        <v>#DIV/0!</v>
      </c>
      <c r="G70" s="37">
        <f t="shared" si="10"/>
        <v>1.8490566037735849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1.6125463081726221</v>
      </c>
      <c r="C71" s="37" t="e">
        <f t="shared" si="7"/>
        <v>#DIV/0!</v>
      </c>
      <c r="D71" s="71">
        <v>1.53693444136657</v>
      </c>
      <c r="E71" s="37">
        <f t="shared" si="8"/>
        <v>1.498565466866715</v>
      </c>
      <c r="F71" s="37" t="e">
        <f t="shared" si="9"/>
        <v>#DIV/0!</v>
      </c>
      <c r="G71" s="37">
        <f t="shared" si="10"/>
        <v>1.5625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1.3996070736255599</v>
      </c>
      <c r="C72" s="37" t="e">
        <f t="shared" si="7"/>
        <v>#DIV/0!</v>
      </c>
      <c r="D72" s="71">
        <v>1.3544457978075499</v>
      </c>
      <c r="E72" s="37">
        <f t="shared" si="8"/>
        <v>1.3523047977770153</v>
      </c>
      <c r="F72" s="37" t="e">
        <f t="shared" si="9"/>
        <v>#DIV/0!</v>
      </c>
      <c r="G72" s="37">
        <f t="shared" si="10"/>
        <v>1.3698630136986301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1.2645274075792181</v>
      </c>
      <c r="C73" s="37" t="e">
        <f t="shared" si="7"/>
        <v>#DIV/0!</v>
      </c>
      <c r="D73" s="71">
        <v>1.2424581005586599</v>
      </c>
      <c r="E73" s="37">
        <f t="shared" si="8"/>
        <v>1.1834928476194688</v>
      </c>
      <c r="F73" s="37" t="e">
        <f t="shared" si="9"/>
        <v>#DIV/0!</v>
      </c>
      <c r="G73" s="37">
        <f t="shared" si="10"/>
        <v>1.2345679012345678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1.1574942287880983</v>
      </c>
      <c r="C74" s="37" t="e">
        <f t="shared" si="7"/>
        <v>#DIV/0!</v>
      </c>
      <c r="D74" s="71">
        <v>1.15272978576365</v>
      </c>
      <c r="E74" s="37">
        <f t="shared" si="8"/>
        <v>1.0990061162055145</v>
      </c>
      <c r="F74" s="37" t="e">
        <f t="shared" si="9"/>
        <v>#DIV/0!</v>
      </c>
      <c r="G74" s="37">
        <f t="shared" si="10"/>
        <v>1.1494252873563218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1.0990353225855563</v>
      </c>
      <c r="C75" s="37" t="e">
        <f t="shared" si="7"/>
        <v>#DIV/0!</v>
      </c>
      <c r="D75" s="71">
        <v>1.0827653359298901</v>
      </c>
      <c r="E75" s="37">
        <f t="shared" si="8"/>
        <v>1.04793147439927</v>
      </c>
      <c r="F75" s="37" t="e">
        <f t="shared" si="9"/>
        <v>#DIV/0!</v>
      </c>
      <c r="G75" s="37">
        <f t="shared" si="10"/>
        <v>1.075268817204301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1.0747264661735565</v>
      </c>
      <c r="C76" s="37" t="e">
        <f t="shared" si="7"/>
        <v>#DIV/0!</v>
      </c>
      <c r="D76" s="71">
        <v>1.0392523364485999</v>
      </c>
      <c r="E76" s="37">
        <f t="shared" si="8"/>
        <v>1.0170690722656581</v>
      </c>
      <c r="F76" s="37" t="e">
        <f t="shared" si="9"/>
        <v>#DIV/0!</v>
      </c>
      <c r="G76" s="37">
        <f t="shared" si="10"/>
        <v>1.0309278350515463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18</v>
      </c>
      <c r="B77" s="37">
        <f t="shared" si="6"/>
        <v>1.0501474150230339</v>
      </c>
      <c r="C77" s="37" t="e">
        <f t="shared" si="7"/>
        <v>#DIV/0!</v>
      </c>
      <c r="D77" s="71">
        <v>1.0164533820841</v>
      </c>
      <c r="E77" s="37">
        <f t="shared" si="8"/>
        <v>1.0015676711371919</v>
      </c>
      <c r="F77" s="37" t="e">
        <f t="shared" si="9"/>
        <v>#DIV/0!</v>
      </c>
      <c r="G77" s="37">
        <f t="shared" si="10"/>
        <v>1.0101010101010102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1.0340916101019757</v>
      </c>
      <c r="C78" s="37" t="e">
        <f t="shared" si="7"/>
        <v>#DIV/0!</v>
      </c>
      <c r="D78" s="71">
        <v>1.00724637681159</v>
      </c>
      <c r="E78" s="37">
        <f t="shared" si="8"/>
        <v>1</v>
      </c>
      <c r="F78" s="37" t="e">
        <f t="shared" si="9"/>
        <v>#DIV/0!</v>
      </c>
      <c r="G78" s="37">
        <f t="shared" si="10"/>
        <v>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64" workbookViewId="0">
      <selection activeCell="D65" sqref="D65:D78"/>
    </sheetView>
  </sheetViews>
  <sheetFormatPr defaultColWidth="9.26953125" defaultRowHeight="12.5"/>
  <cols>
    <col min="1" max="1" width="21.453125" style="12" customWidth="1"/>
    <col min="2" max="3" width="8.7265625" style="12" customWidth="1"/>
    <col min="4" max="7" width="8.7265625" style="11" customWidth="1"/>
    <col min="8" max="9" width="11.54296875" style="11" bestFit="1" customWidth="1"/>
    <col min="10" max="22" width="8.7265625" style="12" customWidth="1"/>
    <col min="23" max="23" width="23.7265625" style="12" customWidth="1"/>
    <col min="24" max="42" width="8.7265625" style="12" customWidth="1"/>
    <col min="43" max="16384" width="9.26953125" style="12"/>
  </cols>
  <sheetData>
    <row r="1" spans="1:48" ht="15.5">
      <c r="A1" s="27"/>
      <c r="D1" s="41" t="s">
        <v>39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28262400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16957440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19783680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25436160</v>
      </c>
      <c r="AD6" s="10"/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78" t="s">
        <v>40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80" t="s">
        <v>13</v>
      </c>
      <c r="C36" s="81"/>
      <c r="D36" s="80" t="s">
        <v>16</v>
      </c>
      <c r="E36" s="81"/>
      <c r="F36" s="80" t="s">
        <v>4</v>
      </c>
      <c r="G36" s="81"/>
      <c r="H36" s="80" t="s">
        <v>5</v>
      </c>
      <c r="I36" s="81"/>
      <c r="J36" s="80" t="s">
        <v>6</v>
      </c>
      <c r="K36" s="81"/>
      <c r="L36" s="80" t="s">
        <v>17</v>
      </c>
      <c r="M36" s="81"/>
      <c r="N36" s="80"/>
      <c r="O36" s="81"/>
      <c r="P36" s="80"/>
      <c r="Q36" s="81"/>
      <c r="R36" s="80"/>
      <c r="S36" s="81"/>
      <c r="T36" s="80"/>
      <c r="U36" s="81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71">
        <v>8091909.29</v>
      </c>
      <c r="C38" s="71">
        <v>570330.18000000005</v>
      </c>
      <c r="D38" s="37"/>
      <c r="E38" s="37"/>
      <c r="F38" s="37"/>
      <c r="G38" s="37"/>
      <c r="H38" s="71">
        <v>11475596.073000001</v>
      </c>
      <c r="I38" s="71">
        <v>3100648.5210000002</v>
      </c>
      <c r="J38" s="37"/>
      <c r="K38" s="37"/>
      <c r="L38" s="39">
        <v>12152832</v>
      </c>
      <c r="M38" s="39">
        <v>1978368.0000000002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71">
        <v>12801389.289999999</v>
      </c>
      <c r="C39" s="71">
        <v>2518483.5699999998</v>
      </c>
      <c r="D39" s="37"/>
      <c r="E39" s="37"/>
      <c r="F39" s="37"/>
      <c r="G39" s="37"/>
      <c r="H39" s="71">
        <v>16154845.982000001</v>
      </c>
      <c r="I39" s="71">
        <v>6338994.3600000003</v>
      </c>
      <c r="J39" s="37"/>
      <c r="K39" s="37"/>
      <c r="L39" s="39">
        <v>16957440</v>
      </c>
      <c r="M39" s="39">
        <v>5369856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71">
        <v>18470807.140000001</v>
      </c>
      <c r="C40" s="71">
        <v>5833178</v>
      </c>
      <c r="D40" s="37"/>
      <c r="E40" s="37"/>
      <c r="F40" s="37"/>
      <c r="G40" s="37"/>
      <c r="H40" s="71">
        <v>22833165.874000002</v>
      </c>
      <c r="I40" s="71">
        <v>9705201.9930000007</v>
      </c>
      <c r="J40" s="37"/>
      <c r="K40" s="37"/>
      <c r="L40" s="39">
        <v>22892544</v>
      </c>
      <c r="M40" s="39">
        <v>9326592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71">
        <v>23953842.859999999</v>
      </c>
      <c r="C41" s="71">
        <v>9531857</v>
      </c>
      <c r="D41" s="37"/>
      <c r="E41" s="37"/>
      <c r="F41" s="37"/>
      <c r="G41" s="37"/>
      <c r="H41" s="71">
        <v>27276363.239</v>
      </c>
      <c r="I41" s="71">
        <v>13408276.277000001</v>
      </c>
      <c r="J41" s="37"/>
      <c r="K41" s="37"/>
      <c r="L41" s="39">
        <v>26849280</v>
      </c>
      <c r="M41" s="39">
        <v>12718080</v>
      </c>
      <c r="N41" s="37"/>
      <c r="O41" s="37"/>
      <c r="P41" s="29"/>
      <c r="Q41" s="29"/>
      <c r="R41" s="29"/>
      <c r="S41" s="29"/>
      <c r="T41" s="29"/>
      <c r="U41" s="29"/>
    </row>
    <row r="42" spans="1:43" ht="14">
      <c r="A42" s="8">
        <f t="shared" si="0"/>
        <v>2</v>
      </c>
      <c r="B42" s="71">
        <v>26828103.57</v>
      </c>
      <c r="C42" s="45">
        <v>13501575</v>
      </c>
      <c r="D42" s="37"/>
      <c r="E42" s="37"/>
      <c r="F42" s="37"/>
      <c r="G42" s="37"/>
      <c r="H42" s="71">
        <v>28262374.386999998</v>
      </c>
      <c r="I42" s="71">
        <v>17086761.754999999</v>
      </c>
      <c r="J42" s="37"/>
      <c r="K42" s="37"/>
      <c r="L42" s="39">
        <v>28262400</v>
      </c>
      <c r="M42" s="39">
        <v>16392191.999999998</v>
      </c>
      <c r="N42" s="37"/>
      <c r="O42" s="37"/>
      <c r="P42" s="29"/>
      <c r="Q42" s="29"/>
      <c r="R42" s="29"/>
      <c r="S42" s="29"/>
      <c r="T42" s="29"/>
      <c r="U42" s="29"/>
    </row>
    <row r="43" spans="1:43" ht="14">
      <c r="A43" s="8">
        <f t="shared" si="0"/>
        <v>4</v>
      </c>
      <c r="B43" s="71">
        <v>28262400</v>
      </c>
      <c r="C43" s="44">
        <v>16714593</v>
      </c>
      <c r="D43" s="37"/>
      <c r="E43" s="37"/>
      <c r="F43" s="37"/>
      <c r="G43" s="37"/>
      <c r="H43" s="71">
        <v>28277127.671</v>
      </c>
      <c r="I43" s="71">
        <v>20334943.116</v>
      </c>
      <c r="J43" s="37"/>
      <c r="K43" s="37"/>
      <c r="L43" s="39">
        <v>28262400</v>
      </c>
      <c r="M43" s="39">
        <v>19218432</v>
      </c>
      <c r="N43" s="37"/>
      <c r="O43" s="37"/>
      <c r="P43" s="29"/>
      <c r="Q43" s="29"/>
      <c r="R43" s="29"/>
      <c r="S43" s="29"/>
      <c r="T43" s="29"/>
      <c r="U43" s="29"/>
    </row>
    <row r="44" spans="1:43" ht="14">
      <c r="A44" s="8">
        <f t="shared" si="0"/>
        <v>6</v>
      </c>
      <c r="B44" s="71">
        <v>28262400</v>
      </c>
      <c r="C44" s="46">
        <v>19848589</v>
      </c>
      <c r="D44" s="37"/>
      <c r="E44" s="37"/>
      <c r="F44" s="37"/>
      <c r="G44" s="37"/>
      <c r="H44" s="71">
        <v>28277127.671</v>
      </c>
      <c r="I44" s="71">
        <v>22171726.973999999</v>
      </c>
      <c r="J44" s="37"/>
      <c r="K44" s="37"/>
      <c r="L44" s="39">
        <v>28262400</v>
      </c>
      <c r="M44" s="39">
        <v>21762048</v>
      </c>
      <c r="N44" s="37"/>
      <c r="O44" s="37"/>
      <c r="P44" s="29"/>
      <c r="Q44" s="29"/>
      <c r="R44" s="29"/>
      <c r="S44" s="29"/>
      <c r="T44" s="29"/>
      <c r="U44" s="29"/>
    </row>
    <row r="45" spans="1:43" ht="14">
      <c r="A45" s="8">
        <f t="shared" si="0"/>
        <v>8</v>
      </c>
      <c r="B45" s="71">
        <v>28262400</v>
      </c>
      <c r="C45" s="44">
        <v>22231554</v>
      </c>
      <c r="D45" s="37"/>
      <c r="E45" s="37"/>
      <c r="F45" s="37"/>
      <c r="G45" s="37"/>
      <c r="H45" s="71">
        <v>28277127.671</v>
      </c>
      <c r="I45" s="71">
        <v>24460944.875</v>
      </c>
      <c r="J45" s="37"/>
      <c r="K45" s="37"/>
      <c r="L45" s="39">
        <v>28262400</v>
      </c>
      <c r="M45" s="39">
        <v>23740416</v>
      </c>
      <c r="N45" s="37"/>
      <c r="O45" s="37"/>
      <c r="P45" s="29"/>
      <c r="Q45" s="29"/>
      <c r="R45" s="29"/>
      <c r="S45" s="29"/>
      <c r="T45" s="29"/>
      <c r="U45" s="29"/>
    </row>
    <row r="46" spans="1:43" ht="14">
      <c r="A46" s="8">
        <f t="shared" si="0"/>
        <v>10</v>
      </c>
      <c r="B46" s="71">
        <v>28262400</v>
      </c>
      <c r="C46" s="44">
        <v>24450807</v>
      </c>
      <c r="D46" s="37"/>
      <c r="E46" s="37"/>
      <c r="F46" s="37"/>
      <c r="G46" s="37"/>
      <c r="H46" s="71">
        <v>28277127.671</v>
      </c>
      <c r="I46" s="71">
        <v>25874801.259</v>
      </c>
      <c r="J46" s="37"/>
      <c r="K46" s="37"/>
      <c r="L46" s="39">
        <v>28262400</v>
      </c>
      <c r="M46" s="39">
        <v>25718784</v>
      </c>
      <c r="N46" s="37"/>
      <c r="O46" s="37"/>
      <c r="P46" s="29"/>
      <c r="Q46" s="29"/>
      <c r="R46" s="29"/>
      <c r="S46" s="29"/>
      <c r="T46" s="29"/>
      <c r="U46" s="29"/>
    </row>
    <row r="47" spans="1:43" ht="14">
      <c r="A47" s="8">
        <f t="shared" si="0"/>
        <v>12</v>
      </c>
      <c r="B47" s="71">
        <v>28262400</v>
      </c>
      <c r="C47" s="44">
        <v>25868182</v>
      </c>
      <c r="D47" s="37"/>
      <c r="E47" s="37"/>
      <c r="F47" s="37"/>
      <c r="G47" s="37"/>
      <c r="H47" s="71">
        <v>28277127.671</v>
      </c>
      <c r="I47" s="71">
        <v>27359965.182</v>
      </c>
      <c r="J47" s="37"/>
      <c r="K47" s="37"/>
      <c r="L47" s="39">
        <v>28262400</v>
      </c>
      <c r="M47" s="39">
        <v>27131904</v>
      </c>
      <c r="N47" s="37"/>
      <c r="O47" s="37"/>
      <c r="P47" s="29"/>
      <c r="Q47" s="29"/>
      <c r="R47" s="29"/>
      <c r="S47" s="29"/>
      <c r="T47" s="29"/>
      <c r="U47" s="29"/>
    </row>
    <row r="48" spans="1:43" ht="14">
      <c r="A48" s="8">
        <f t="shared" si="0"/>
        <v>14</v>
      </c>
      <c r="B48" s="71">
        <v>28262400</v>
      </c>
      <c r="C48" s="44">
        <v>27223375</v>
      </c>
      <c r="D48" s="37"/>
      <c r="E48" s="37"/>
      <c r="F48" s="37"/>
      <c r="G48" s="37"/>
      <c r="H48" s="71">
        <v>28277127.671</v>
      </c>
      <c r="I48" s="71">
        <v>28036157.364999998</v>
      </c>
      <c r="J48" s="37"/>
      <c r="K48" s="37"/>
      <c r="L48" s="39">
        <v>28262400</v>
      </c>
      <c r="M48" s="39">
        <v>27979776</v>
      </c>
      <c r="N48" s="37"/>
      <c r="O48" s="37"/>
      <c r="P48" s="29"/>
      <c r="Q48" s="29"/>
      <c r="R48" s="29"/>
      <c r="S48" s="29"/>
      <c r="T48" s="29"/>
      <c r="U48" s="29"/>
    </row>
    <row r="49" spans="1:43" ht="14">
      <c r="A49" s="8">
        <f t="shared" si="0"/>
        <v>16</v>
      </c>
      <c r="B49" s="71">
        <v>28262400</v>
      </c>
      <c r="C49" s="44">
        <v>27754182</v>
      </c>
      <c r="D49" s="37"/>
      <c r="E49" s="37"/>
      <c r="F49" s="37"/>
      <c r="G49" s="37"/>
      <c r="H49" s="71">
        <v>28277127.671</v>
      </c>
      <c r="I49" s="71">
        <v>28250079.982999999</v>
      </c>
      <c r="J49" s="37"/>
      <c r="K49" s="37"/>
      <c r="L49" s="39">
        <v>28262400</v>
      </c>
      <c r="M49" s="39">
        <v>28262400</v>
      </c>
      <c r="N49" s="37"/>
      <c r="O49" s="37"/>
      <c r="P49" s="29"/>
      <c r="Q49" s="29"/>
      <c r="R49" s="29"/>
      <c r="S49" s="29"/>
      <c r="T49" s="29"/>
      <c r="U49" s="29"/>
    </row>
    <row r="50" spans="1:43" ht="14">
      <c r="A50" s="8">
        <f t="shared" si="0"/>
        <v>18</v>
      </c>
      <c r="B50" s="71">
        <v>28262400</v>
      </c>
      <c r="C50" s="44">
        <v>27980075</v>
      </c>
      <c r="D50" s="37"/>
      <c r="E50" s="37"/>
      <c r="F50" s="37"/>
      <c r="G50" s="37"/>
      <c r="H50" s="71">
        <v>28277127.671</v>
      </c>
      <c r="I50" s="71">
        <v>28277127.671</v>
      </c>
      <c r="J50" s="37"/>
      <c r="K50" s="37"/>
      <c r="L50" s="39">
        <v>28262400</v>
      </c>
      <c r="M50" s="39">
        <v>28262400</v>
      </c>
      <c r="N50" s="37"/>
      <c r="O50" s="37"/>
      <c r="P50" s="29"/>
      <c r="Q50" s="29"/>
      <c r="R50" s="29"/>
      <c r="S50" s="29"/>
      <c r="T50" s="29"/>
      <c r="U50" s="29"/>
    </row>
    <row r="51" spans="1:43" ht="14">
      <c r="A51" s="8">
        <f t="shared" si="0"/>
        <v>20</v>
      </c>
      <c r="B51" s="71">
        <v>28262400</v>
      </c>
      <c r="C51" s="44">
        <v>28081686</v>
      </c>
      <c r="D51" s="37"/>
      <c r="E51" s="37"/>
      <c r="F51" s="37"/>
      <c r="G51" s="37"/>
      <c r="H51" s="71">
        <v>28277127.671</v>
      </c>
      <c r="I51" s="71">
        <v>28277127.671</v>
      </c>
      <c r="J51" s="37"/>
      <c r="K51" s="37"/>
      <c r="L51" s="39">
        <v>28262400</v>
      </c>
      <c r="M51" s="39">
        <v>28262400</v>
      </c>
      <c r="N51" s="37"/>
      <c r="O51" s="37"/>
      <c r="P51" s="29"/>
      <c r="Q51" s="29"/>
      <c r="R51" s="29"/>
      <c r="S51" s="29"/>
      <c r="T51" s="29"/>
      <c r="U51" s="29"/>
    </row>
    <row r="52" spans="1:43" ht="14">
      <c r="A52" s="8">
        <f t="shared" si="0"/>
        <v>22</v>
      </c>
      <c r="B52" s="37"/>
      <c r="C52" s="44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4">
      <c r="A53" s="8">
        <f t="shared" si="0"/>
        <v>24</v>
      </c>
      <c r="B53" s="37"/>
      <c r="C53" s="44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4">
      <c r="A54" s="8">
        <f t="shared" si="0"/>
        <v>26</v>
      </c>
      <c r="B54" s="37"/>
      <c r="C54" s="44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-2.4663175486496156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4.1678724739571837</v>
      </c>
      <c r="D57" s="59"/>
      <c r="E57" s="59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-3.719725763423976</v>
      </c>
      <c r="I57" s="33">
        <f t="shared" si="1"/>
        <v>1.937324062094143</v>
      </c>
      <c r="J57" s="33" t="str">
        <f t="shared" si="1"/>
        <v/>
      </c>
      <c r="K57" s="33" t="str">
        <f t="shared" si="1"/>
        <v/>
      </c>
      <c r="L57" s="33">
        <f t="shared" si="1"/>
        <v>-4</v>
      </c>
      <c r="M57" s="33">
        <f t="shared" si="1"/>
        <v>2.4262611732239683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-1.4716735942068389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5.9618789437126267</v>
      </c>
      <c r="D58" s="59"/>
      <c r="E58" s="59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-2.8286660665674956</v>
      </c>
      <c r="I58" s="33">
        <f t="shared" si="2"/>
        <v>3.6841657012511915</v>
      </c>
      <c r="J58" s="33" t="str">
        <f t="shared" si="2"/>
        <v/>
      </c>
      <c r="K58" s="33" t="str">
        <f t="shared" si="2"/>
        <v/>
      </c>
      <c r="L58" s="33">
        <f t="shared" si="2"/>
        <v>-2.9726869651102223</v>
      </c>
      <c r="M58" s="33">
        <f t="shared" si="2"/>
        <v>4.4664210678695664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1.059696008612713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11.402243590958978</v>
      </c>
      <c r="D59" s="59">
        <v>0.1</v>
      </c>
      <c r="E59" s="59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-0.7856717454013995</v>
      </c>
      <c r="I59" s="33">
        <f t="shared" si="3"/>
        <v>9.3914491630356434</v>
      </c>
      <c r="J59" s="33" t="str">
        <f t="shared" si="3"/>
        <v/>
      </c>
      <c r="K59" s="33" t="str">
        <f t="shared" si="3"/>
        <v/>
      </c>
      <c r="L59" s="33">
        <f t="shared" si="3"/>
        <v>-0.6782661826863754</v>
      </c>
      <c r="M59" s="33">
        <f t="shared" si="3"/>
        <v>9.7239014893985587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59"/>
      <c r="E60" s="59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60" t="s">
        <v>43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59"/>
      <c r="E61" s="59"/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60" t="s">
        <v>44</v>
      </c>
      <c r="D62" s="58">
        <v>1.8</v>
      </c>
      <c r="E62" s="58"/>
      <c r="F62" s="12"/>
      <c r="G62" s="12"/>
      <c r="H62" s="12"/>
      <c r="I62" s="12"/>
      <c r="R62" s="28"/>
      <c r="S62" s="28"/>
    </row>
    <row r="63" spans="1:43" ht="54" customHeight="1">
      <c r="A63" s="76" t="s">
        <v>8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</row>
    <row r="64" spans="1:43" ht="54.75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>
        <f t="shared" ref="B65:B78" si="6">B38/C38</f>
        <v>14.188113436325603</v>
      </c>
      <c r="C65" s="37" t="e">
        <f>D38/E38</f>
        <v>#DIV/0!</v>
      </c>
      <c r="D65" s="71">
        <v>5.2765957446808596</v>
      </c>
      <c r="E65" s="37">
        <f>H38/I38</f>
        <v>3.7010309279746965</v>
      </c>
      <c r="F65" s="37" t="e">
        <f>J38/K38</f>
        <v>#DIV/0!</v>
      </c>
      <c r="G65" s="37">
        <f>L38/M38</f>
        <v>6.1428571428571423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5.0829751055314611</v>
      </c>
      <c r="C66" s="37" t="e">
        <f t="shared" ref="C66:C78" si="7">D39/E39</f>
        <v>#DIV/0!</v>
      </c>
      <c r="D66" s="71">
        <v>3.0103986135182002</v>
      </c>
      <c r="E66" s="37">
        <f t="shared" ref="E66:E78" si="8">H39/I39</f>
        <v>2.5484871991588269</v>
      </c>
      <c r="F66" s="37" t="e">
        <f t="shared" ref="F66:F78" si="9">J39/K39</f>
        <v>#DIV/0!</v>
      </c>
      <c r="G66" s="37">
        <f t="shared" ref="G66:G78" si="10">L39/M39</f>
        <v>3.1578947368421053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3.1665084007379853</v>
      </c>
      <c r="C67" s="37" t="e">
        <f t="shared" si="7"/>
        <v>#DIV/0!</v>
      </c>
      <c r="D67" s="71">
        <v>2.2661943319838098</v>
      </c>
      <c r="E67" s="37">
        <f t="shared" si="8"/>
        <v>2.3526729160782756</v>
      </c>
      <c r="F67" s="37" t="e">
        <f t="shared" si="9"/>
        <v>#DIV/0!</v>
      </c>
      <c r="G67" s="37">
        <f t="shared" si="10"/>
        <v>2.4545454545454546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2.5130300276221096</v>
      </c>
      <c r="C68" s="37" t="e">
        <f t="shared" si="7"/>
        <v>#DIV/0!</v>
      </c>
      <c r="D68" s="71">
        <v>2.0877066858375302</v>
      </c>
      <c r="E68" s="37">
        <f t="shared" si="8"/>
        <v>2.0342930497180118</v>
      </c>
      <c r="F68" s="37" t="e">
        <f t="shared" si="9"/>
        <v>#DIV/0!</v>
      </c>
      <c r="G68" s="37">
        <f t="shared" si="10"/>
        <v>2.1111111111111112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1.9870351103482371</v>
      </c>
      <c r="C69" s="37" t="e">
        <f t="shared" si="7"/>
        <v>#DIV/0!</v>
      </c>
      <c r="D69" s="71">
        <v>1.7898016997167101</v>
      </c>
      <c r="E69" s="37">
        <f t="shared" si="8"/>
        <v>1.6540509426094003</v>
      </c>
      <c r="F69" s="37" t="e">
        <f t="shared" si="9"/>
        <v>#DIV/0!</v>
      </c>
      <c r="G69" s="37">
        <f t="shared" si="10"/>
        <v>1.7241379310344829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1.6908817343024745</v>
      </c>
      <c r="C70" s="37" t="e">
        <f t="shared" si="7"/>
        <v>#DIV/0!</v>
      </c>
      <c r="D70" s="71">
        <v>1.5296912114014301</v>
      </c>
      <c r="E70" s="37">
        <f t="shared" si="8"/>
        <v>1.3905683192568612</v>
      </c>
      <c r="F70" s="37" t="e">
        <f t="shared" si="9"/>
        <v>#DIV/0!</v>
      </c>
      <c r="G70" s="37">
        <f t="shared" si="10"/>
        <v>1.4705882352941178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1.4238997039033858</v>
      </c>
      <c r="C71" s="37" t="e">
        <f t="shared" si="7"/>
        <v>#DIV/0!</v>
      </c>
      <c r="D71" s="71">
        <v>1.3546487168700001</v>
      </c>
      <c r="E71" s="37">
        <f t="shared" si="8"/>
        <v>1.2753687479626459</v>
      </c>
      <c r="F71" s="37" t="e">
        <f t="shared" si="9"/>
        <v>#DIV/0!</v>
      </c>
      <c r="G71" s="37">
        <f t="shared" si="10"/>
        <v>1.2987012987012987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1.271274153844576</v>
      </c>
      <c r="C72" s="37" t="e">
        <f t="shared" si="7"/>
        <v>#DIV/0!</v>
      </c>
      <c r="D72" s="71">
        <v>1.2318286151491999</v>
      </c>
      <c r="E72" s="37">
        <f t="shared" si="8"/>
        <v>1.1560112585798057</v>
      </c>
      <c r="F72" s="37" t="e">
        <f t="shared" si="9"/>
        <v>#DIV/0!</v>
      </c>
      <c r="G72" s="37">
        <f t="shared" si="10"/>
        <v>1.1904761904761905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1.1558882289652035</v>
      </c>
      <c r="C73" s="37" t="e">
        <f t="shared" si="7"/>
        <v>#DIV/0!</v>
      </c>
      <c r="D73" s="71">
        <v>1.1471321695760599</v>
      </c>
      <c r="E73" s="37">
        <f t="shared" si="8"/>
        <v>1.0928442459500787</v>
      </c>
      <c r="F73" s="37" t="e">
        <f t="shared" si="9"/>
        <v>#DIV/0!</v>
      </c>
      <c r="G73" s="37">
        <f t="shared" si="10"/>
        <v>1.098901098901099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1.092554552152138</v>
      </c>
      <c r="C74" s="37" t="e">
        <f t="shared" si="7"/>
        <v>#DIV/0!</v>
      </c>
      <c r="D74" s="71">
        <v>1.07369123041014</v>
      </c>
      <c r="E74" s="37">
        <f t="shared" si="8"/>
        <v>1.0335220634565498</v>
      </c>
      <c r="F74" s="37" t="e">
        <f t="shared" si="9"/>
        <v>#DIV/0!</v>
      </c>
      <c r="G74" s="37">
        <f t="shared" si="10"/>
        <v>1.0416666666666667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1.0381666490653711</v>
      </c>
      <c r="C75" s="37" t="e">
        <f t="shared" si="7"/>
        <v>#DIV/0!</v>
      </c>
      <c r="D75" s="71">
        <v>1.0333761232349199</v>
      </c>
      <c r="E75" s="37">
        <f t="shared" si="8"/>
        <v>1.0085949833589116</v>
      </c>
      <c r="F75" s="37" t="e">
        <f t="shared" si="9"/>
        <v>#DIV/0!</v>
      </c>
      <c r="G75" s="37">
        <f t="shared" si="10"/>
        <v>1.0101010101010102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1.0183114025843025</v>
      </c>
      <c r="C76" s="37" t="e">
        <f t="shared" si="7"/>
        <v>#DIV/0!</v>
      </c>
      <c r="D76" s="71">
        <v>1.0087719298245601</v>
      </c>
      <c r="E76" s="37">
        <f t="shared" si="8"/>
        <v>1.0009574375724344</v>
      </c>
      <c r="F76" s="37" t="e">
        <f t="shared" si="9"/>
        <v>#DIV/0!</v>
      </c>
      <c r="G76" s="37">
        <f t="shared" si="10"/>
        <v>1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18</v>
      </c>
      <c r="B77" s="37">
        <f t="shared" si="6"/>
        <v>1.010090215984053</v>
      </c>
      <c r="C77" s="37" t="e">
        <f t="shared" si="7"/>
        <v>#DIV/0!</v>
      </c>
      <c r="D77" s="71">
        <v>1.0006215040397799</v>
      </c>
      <c r="E77" s="37">
        <f t="shared" si="8"/>
        <v>1</v>
      </c>
      <c r="F77" s="37" t="e">
        <f t="shared" si="9"/>
        <v>#DIV/0!</v>
      </c>
      <c r="G77" s="37">
        <f t="shared" si="10"/>
        <v>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1.006435297367829</v>
      </c>
      <c r="C78" s="37" t="e">
        <f t="shared" si="7"/>
        <v>#DIV/0!</v>
      </c>
      <c r="D78" s="71">
        <v>1</v>
      </c>
      <c r="E78" s="37">
        <f t="shared" si="8"/>
        <v>1</v>
      </c>
      <c r="F78" s="37" t="e">
        <f t="shared" si="9"/>
        <v>#DIV/0!</v>
      </c>
      <c r="G78" s="37">
        <f t="shared" si="10"/>
        <v>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64" workbookViewId="0">
      <selection activeCell="D66" sqref="D66"/>
    </sheetView>
  </sheetViews>
  <sheetFormatPr defaultColWidth="9.26953125" defaultRowHeight="12.5"/>
  <cols>
    <col min="1" max="1" width="21.453125" style="12" customWidth="1"/>
    <col min="2" max="3" width="8.7265625" style="12" customWidth="1"/>
    <col min="4" max="7" width="8.7265625" style="11" customWidth="1"/>
    <col min="8" max="9" width="11.54296875" style="11" bestFit="1" customWidth="1"/>
    <col min="10" max="22" width="8.7265625" style="12" customWidth="1"/>
    <col min="23" max="23" width="23.7265625" style="12" customWidth="1"/>
    <col min="24" max="42" width="8.7265625" style="12" customWidth="1"/>
    <col min="43" max="16384" width="9.26953125" style="12"/>
  </cols>
  <sheetData>
    <row r="1" spans="1:48" ht="15.5">
      <c r="A1" s="27"/>
      <c r="D1" s="41" t="s">
        <v>38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56552400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33931440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39586680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50897160</v>
      </c>
      <c r="AD6" s="10" t="s">
        <v>1</v>
      </c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78" t="s">
        <v>40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80" t="s">
        <v>13</v>
      </c>
      <c r="C36" s="81"/>
      <c r="D36" s="80" t="s">
        <v>16</v>
      </c>
      <c r="E36" s="81"/>
      <c r="F36" s="80" t="s">
        <v>4</v>
      </c>
      <c r="G36" s="81"/>
      <c r="H36" s="80" t="s">
        <v>5</v>
      </c>
      <c r="I36" s="81"/>
      <c r="J36" s="80" t="s">
        <v>6</v>
      </c>
      <c r="K36" s="81"/>
      <c r="L36" s="80" t="s">
        <v>17</v>
      </c>
      <c r="M36" s="81"/>
      <c r="N36" s="80"/>
      <c r="O36" s="81"/>
      <c r="P36" s="80"/>
      <c r="Q36" s="81"/>
      <c r="R36" s="80"/>
      <c r="S36" s="81"/>
      <c r="T36" s="80"/>
      <c r="U36" s="81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71">
        <v>870040.71</v>
      </c>
      <c r="C38" s="71">
        <v>0</v>
      </c>
      <c r="D38" s="37"/>
      <c r="E38" s="37"/>
      <c r="F38" s="37"/>
      <c r="G38" s="37"/>
      <c r="H38" s="71">
        <v>1776178.693</v>
      </c>
      <c r="I38" s="71">
        <v>4920.1629999999996</v>
      </c>
      <c r="J38" s="37"/>
      <c r="K38" s="37"/>
      <c r="L38" s="39">
        <v>1131048</v>
      </c>
      <c r="M38" s="39">
        <v>0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71">
        <v>3446246.07</v>
      </c>
      <c r="C39" s="71">
        <v>146889.5</v>
      </c>
      <c r="D39" s="37"/>
      <c r="E39" s="37"/>
      <c r="F39" s="37"/>
      <c r="G39" s="37"/>
      <c r="H39" s="71">
        <v>6730782.4160000002</v>
      </c>
      <c r="I39" s="71">
        <v>98403.251999999993</v>
      </c>
      <c r="J39" s="37"/>
      <c r="K39" s="37"/>
      <c r="L39" s="39">
        <v>5089716</v>
      </c>
      <c r="M39" s="39">
        <v>0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71">
        <v>10576057</v>
      </c>
      <c r="C40" s="71">
        <v>267855</v>
      </c>
      <c r="D40" s="37"/>
      <c r="E40" s="37"/>
      <c r="F40" s="37"/>
      <c r="G40" s="37"/>
      <c r="H40" s="71">
        <v>12866225.159</v>
      </c>
      <c r="I40" s="71">
        <v>541217.88399999996</v>
      </c>
      <c r="J40" s="37"/>
      <c r="K40" s="37"/>
      <c r="L40" s="39">
        <v>11310480</v>
      </c>
      <c r="M40" s="39">
        <v>565524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71">
        <v>21106854</v>
      </c>
      <c r="C41" s="71">
        <v>3255497</v>
      </c>
      <c r="D41" s="37"/>
      <c r="E41" s="37"/>
      <c r="F41" s="37"/>
      <c r="G41" s="37"/>
      <c r="H41" s="71">
        <v>19262436.519000001</v>
      </c>
      <c r="I41" s="71">
        <v>2804492.673</v>
      </c>
      <c r="J41" s="37"/>
      <c r="K41" s="37"/>
      <c r="L41" s="39">
        <v>16400195.999999998</v>
      </c>
      <c r="M41" s="39">
        <v>1696572</v>
      </c>
      <c r="N41" s="37"/>
      <c r="O41" s="37"/>
      <c r="P41" s="29"/>
      <c r="Q41" s="29"/>
      <c r="R41" s="29"/>
      <c r="S41" s="29"/>
      <c r="T41" s="29"/>
      <c r="U41" s="29"/>
    </row>
    <row r="42" spans="1:43" ht="14">
      <c r="A42" s="8">
        <f t="shared" si="0"/>
        <v>2</v>
      </c>
      <c r="B42" s="71">
        <v>28869436</v>
      </c>
      <c r="C42" s="45">
        <v>6610212</v>
      </c>
      <c r="D42" s="39"/>
      <c r="E42" s="39"/>
      <c r="F42" s="37"/>
      <c r="G42" s="37"/>
      <c r="H42" s="71">
        <v>24728737.151000001</v>
      </c>
      <c r="I42" s="71">
        <v>6622538.8389999997</v>
      </c>
      <c r="J42" s="37"/>
      <c r="K42" s="37"/>
      <c r="L42" s="39">
        <v>22055436</v>
      </c>
      <c r="M42" s="39">
        <v>4524192</v>
      </c>
      <c r="N42" s="37"/>
      <c r="O42" s="37"/>
      <c r="P42" s="29"/>
      <c r="Q42" s="29"/>
      <c r="R42" s="29"/>
      <c r="S42" s="29"/>
      <c r="T42" s="29"/>
      <c r="U42" s="29"/>
    </row>
    <row r="43" spans="1:43" ht="14">
      <c r="A43" s="8">
        <f t="shared" si="0"/>
        <v>4</v>
      </c>
      <c r="B43" s="71">
        <v>36600382</v>
      </c>
      <c r="C43" s="44">
        <v>9559129</v>
      </c>
      <c r="D43" s="39"/>
      <c r="E43" s="39"/>
      <c r="F43" s="37"/>
      <c r="G43" s="37"/>
      <c r="H43" s="71">
        <v>31685847.045000002</v>
      </c>
      <c r="I43" s="71">
        <v>12600536.379000001</v>
      </c>
      <c r="J43" s="39"/>
      <c r="K43" s="39"/>
      <c r="L43" s="39">
        <v>28841724</v>
      </c>
      <c r="M43" s="39">
        <v>9048384</v>
      </c>
      <c r="N43" s="37"/>
      <c r="O43" s="37"/>
      <c r="P43" s="29"/>
      <c r="Q43" s="29"/>
      <c r="R43" s="29"/>
      <c r="S43" s="29"/>
      <c r="T43" s="29"/>
      <c r="U43" s="29"/>
    </row>
    <row r="44" spans="1:43" ht="14">
      <c r="A44" s="8">
        <f t="shared" si="0"/>
        <v>6</v>
      </c>
      <c r="B44" s="71">
        <v>45467879</v>
      </c>
      <c r="C44" s="46">
        <v>14225664</v>
      </c>
      <c r="D44" s="39"/>
      <c r="E44" s="39"/>
      <c r="F44" s="37"/>
      <c r="G44" s="37"/>
      <c r="H44" s="71">
        <v>41796781.156999998</v>
      </c>
      <c r="I44" s="71">
        <v>17318972.298</v>
      </c>
      <c r="J44" s="39"/>
      <c r="K44" s="39"/>
      <c r="L44" s="39">
        <v>36193536</v>
      </c>
      <c r="M44" s="39">
        <v>13572576</v>
      </c>
      <c r="N44" s="37"/>
      <c r="O44" s="37"/>
      <c r="P44" s="29"/>
      <c r="Q44" s="29"/>
      <c r="R44" s="29"/>
      <c r="S44" s="29"/>
      <c r="T44" s="29"/>
      <c r="U44" s="29"/>
    </row>
    <row r="45" spans="1:43" ht="14">
      <c r="A45" s="8">
        <f t="shared" si="0"/>
        <v>8</v>
      </c>
      <c r="B45" s="71">
        <v>53306789</v>
      </c>
      <c r="C45" s="44">
        <v>18666225</v>
      </c>
      <c r="D45" s="39"/>
      <c r="E45" s="39"/>
      <c r="F45" s="37"/>
      <c r="G45" s="37"/>
      <c r="H45" s="71">
        <v>50943363.402000003</v>
      </c>
      <c r="I45" s="71">
        <v>21830761.388</v>
      </c>
      <c r="J45" s="39"/>
      <c r="K45" s="39"/>
      <c r="L45" s="39">
        <v>42414300</v>
      </c>
      <c r="M45" s="39">
        <v>17531244</v>
      </c>
      <c r="N45" s="37"/>
      <c r="O45" s="37"/>
      <c r="P45" s="29"/>
      <c r="Q45" s="29"/>
      <c r="R45" s="29"/>
      <c r="S45" s="29"/>
      <c r="T45" s="29"/>
      <c r="U45" s="29"/>
    </row>
    <row r="46" spans="1:43" ht="14">
      <c r="A46" s="8">
        <f t="shared" si="0"/>
        <v>10</v>
      </c>
      <c r="B46" s="71">
        <v>55411189</v>
      </c>
      <c r="C46" s="44">
        <v>23332843</v>
      </c>
      <c r="D46" s="39"/>
      <c r="E46" s="39"/>
      <c r="F46" s="37"/>
      <c r="G46" s="37"/>
      <c r="H46" s="71">
        <v>55366589.564999998</v>
      </c>
      <c r="I46" s="71">
        <v>26824726.412</v>
      </c>
      <c r="J46" s="39"/>
      <c r="K46" s="39"/>
      <c r="L46" s="39">
        <v>47504016</v>
      </c>
      <c r="M46" s="39">
        <v>22055436</v>
      </c>
      <c r="N46" s="37"/>
      <c r="O46" s="37"/>
      <c r="P46" s="29"/>
      <c r="Q46" s="29"/>
      <c r="R46" s="29"/>
      <c r="S46" s="29"/>
      <c r="T46" s="29"/>
      <c r="U46" s="29"/>
    </row>
    <row r="47" spans="1:43" ht="14">
      <c r="A47" s="8">
        <f t="shared" si="0"/>
        <v>12</v>
      </c>
      <c r="B47" s="71">
        <v>56337679</v>
      </c>
      <c r="C47" s="44">
        <v>27818582</v>
      </c>
      <c r="D47" s="39"/>
      <c r="E47" s="39"/>
      <c r="F47" s="37"/>
      <c r="G47" s="37"/>
      <c r="H47" s="71">
        <v>56493306.796999998</v>
      </c>
      <c r="I47" s="71">
        <v>33383303.136999998</v>
      </c>
      <c r="J47" s="39"/>
      <c r="K47" s="39"/>
      <c r="L47" s="39">
        <v>50331636</v>
      </c>
      <c r="M47" s="39">
        <v>26579628</v>
      </c>
      <c r="N47" s="37"/>
      <c r="O47" s="37"/>
      <c r="P47" s="29"/>
      <c r="Q47" s="29"/>
      <c r="R47" s="29"/>
      <c r="S47" s="29"/>
      <c r="T47" s="29"/>
      <c r="U47" s="29"/>
    </row>
    <row r="48" spans="1:43" ht="14">
      <c r="A48" s="8">
        <f t="shared" si="0"/>
        <v>14</v>
      </c>
      <c r="B48" s="71">
        <v>56552400</v>
      </c>
      <c r="C48" s="44">
        <v>31897550</v>
      </c>
      <c r="D48" s="39"/>
      <c r="E48" s="39"/>
      <c r="F48" s="37"/>
      <c r="G48" s="37"/>
      <c r="H48" s="71">
        <v>56581869.723999999</v>
      </c>
      <c r="I48" s="71">
        <v>38047617.266999997</v>
      </c>
      <c r="J48" s="39"/>
      <c r="K48" s="39"/>
      <c r="L48" s="39">
        <v>52593732</v>
      </c>
      <c r="M48" s="39">
        <v>31103820.000000004</v>
      </c>
      <c r="N48" s="37"/>
      <c r="O48" s="37"/>
      <c r="P48" s="29"/>
      <c r="Q48" s="29"/>
      <c r="R48" s="29"/>
      <c r="S48" s="29"/>
      <c r="T48" s="29"/>
      <c r="U48" s="29"/>
    </row>
    <row r="49" spans="1:43" ht="14">
      <c r="A49" s="8">
        <f t="shared" si="0"/>
        <v>16</v>
      </c>
      <c r="B49" s="71">
        <v>56552400</v>
      </c>
      <c r="C49" s="44">
        <v>36270343</v>
      </c>
      <c r="D49" s="39"/>
      <c r="E49" s="39"/>
      <c r="F49" s="37"/>
      <c r="G49" s="37"/>
      <c r="H49" s="71">
        <v>56581869.723999999</v>
      </c>
      <c r="I49" s="71">
        <v>44178139.847999997</v>
      </c>
      <c r="J49" s="39"/>
      <c r="K49" s="39"/>
      <c r="L49" s="39">
        <v>53724780</v>
      </c>
      <c r="M49" s="39">
        <v>36193536</v>
      </c>
      <c r="N49" s="37"/>
      <c r="O49" s="37"/>
      <c r="P49" s="29"/>
      <c r="Q49" s="29"/>
      <c r="R49" s="29"/>
      <c r="S49" s="29"/>
      <c r="T49" s="29"/>
      <c r="U49" s="29"/>
    </row>
    <row r="50" spans="1:43" ht="14">
      <c r="A50" s="8">
        <f t="shared" si="0"/>
        <v>18</v>
      </c>
      <c r="B50" s="71">
        <v>56552400</v>
      </c>
      <c r="C50" s="44">
        <v>39965210.710000001</v>
      </c>
      <c r="D50" s="39"/>
      <c r="E50" s="39"/>
      <c r="F50" s="37"/>
      <c r="G50" s="37"/>
      <c r="H50" s="71">
        <v>56581869.723999999</v>
      </c>
      <c r="I50" s="71">
        <v>48173311.866999999</v>
      </c>
      <c r="J50" s="39"/>
      <c r="K50" s="39"/>
      <c r="L50" s="39">
        <v>54855828</v>
      </c>
      <c r="M50" s="39">
        <v>40717728</v>
      </c>
      <c r="N50" s="37"/>
      <c r="O50" s="37"/>
      <c r="P50" s="29"/>
      <c r="Q50" s="29"/>
      <c r="R50" s="29"/>
      <c r="S50" s="29"/>
      <c r="T50" s="29"/>
      <c r="U50" s="29"/>
    </row>
    <row r="51" spans="1:43" ht="14">
      <c r="A51" s="8">
        <f t="shared" si="0"/>
        <v>20</v>
      </c>
      <c r="B51" s="71">
        <v>56552400</v>
      </c>
      <c r="C51" s="44">
        <v>43437039.359999999</v>
      </c>
      <c r="D51" s="37"/>
      <c r="E51" s="37"/>
      <c r="F51" s="37"/>
      <c r="G51" s="37"/>
      <c r="H51" s="71">
        <v>56581869.723999999</v>
      </c>
      <c r="I51" s="71">
        <v>51720749.090000004</v>
      </c>
      <c r="J51" s="39"/>
      <c r="K51" s="39"/>
      <c r="L51" s="39">
        <v>55986876</v>
      </c>
      <c r="M51" s="39">
        <v>45241920</v>
      </c>
      <c r="N51" s="37"/>
      <c r="O51" s="37"/>
      <c r="P51" s="29"/>
      <c r="Q51" s="29"/>
      <c r="R51" s="29"/>
      <c r="S51" s="29"/>
      <c r="T51" s="29"/>
      <c r="U51" s="29"/>
    </row>
    <row r="52" spans="1:43" ht="14">
      <c r="A52" s="8">
        <f t="shared" si="0"/>
        <v>22</v>
      </c>
      <c r="B52" s="37"/>
      <c r="C52" s="44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4">
      <c r="A53" s="8">
        <f t="shared" si="0"/>
        <v>24</v>
      </c>
      <c r="B53" s="37"/>
      <c r="C53" s="44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4">
      <c r="A54" s="8">
        <f t="shared" si="0"/>
        <v>26</v>
      </c>
      <c r="B54" s="37"/>
      <c r="C54" s="44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3.361781990243367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14.962282770070797</v>
      </c>
      <c r="D57" s="62"/>
      <c r="E57" s="62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4.4944726236400401</v>
      </c>
      <c r="I57" s="33">
        <f t="shared" si="1"/>
        <v>12.249056835672764</v>
      </c>
      <c r="J57" s="33" t="str">
        <f t="shared" si="1"/>
        <v/>
      </c>
      <c r="K57" s="33" t="str">
        <f t="shared" si="1"/>
        <v/>
      </c>
      <c r="L57" s="33">
        <f t="shared" si="1"/>
        <v>5.4315225423611411</v>
      </c>
      <c r="M57" s="33">
        <f t="shared" si="1"/>
        <v>15.148286842352057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4.7230693241646282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17.80379857689406</v>
      </c>
      <c r="D58" s="62"/>
      <c r="E58" s="62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5.6076780162976192</v>
      </c>
      <c r="I58" s="33">
        <f t="shared" si="2"/>
        <v>14.530876278507971</v>
      </c>
      <c r="J58" s="33" t="str">
        <f t="shared" si="2"/>
        <v/>
      </c>
      <c r="K58" s="33" t="str">
        <f t="shared" si="2"/>
        <v/>
      </c>
      <c r="L58" s="33">
        <f t="shared" si="2"/>
        <v>7.1300039928101402</v>
      </c>
      <c r="M58" s="33">
        <f t="shared" si="2"/>
        <v>17.521647972312731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7.4183669672923447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62"/>
      <c r="E59" s="62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7.9908298134067728</v>
      </c>
      <c r="I59" s="33">
        <f t="shared" si="3"/>
        <v>19.548176275534864</v>
      </c>
      <c r="J59" s="33" t="str">
        <f t="shared" si="3"/>
        <v/>
      </c>
      <c r="K59" s="33" t="str">
        <f t="shared" si="3"/>
        <v/>
      </c>
      <c r="L59" s="33">
        <f t="shared" si="3"/>
        <v>12.508303310986252</v>
      </c>
      <c r="M59" s="33" t="e">
        <f t="shared" si="3"/>
        <v>#DIV/0!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62"/>
      <c r="E60" s="62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e">
        <f t="shared" si="4"/>
        <v>#DIV/0!</v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63" t="s">
        <v>43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62"/>
      <c r="E61" s="62"/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e">
        <f t="shared" si="5"/>
        <v>#DIV/0!</v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63" t="s">
        <v>44</v>
      </c>
      <c r="D62" s="61"/>
      <c r="E62" s="61"/>
      <c r="F62" s="12"/>
      <c r="G62" s="12"/>
      <c r="H62" s="12"/>
      <c r="I62" s="12"/>
      <c r="R62" s="28"/>
      <c r="S62" s="28"/>
    </row>
    <row r="63" spans="1:43" ht="25">
      <c r="A63" s="76" t="s">
        <v>41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</row>
    <row r="64" spans="1:43" ht="45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71"/>
      <c r="E65" s="37">
        <f>H38/I38</f>
        <v>360.9999695132052</v>
      </c>
      <c r="F65" s="37" t="e">
        <f>J38/K38</f>
        <v>#DIV/0!</v>
      </c>
      <c r="G65" s="37" t="e">
        <f>L38/M38</f>
        <v>#DIV/0!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23.461486831938291</v>
      </c>
      <c r="C66" s="37" t="e">
        <f t="shared" ref="C66:C78" si="7">D39/E39</f>
        <v>#DIV/0!</v>
      </c>
      <c r="D66" s="71"/>
      <c r="E66" s="37">
        <f t="shared" ref="E66:E78" si="8">H39/I39</f>
        <v>68.399999788624882</v>
      </c>
      <c r="F66" s="37" t="e">
        <f t="shared" ref="F66:F78" si="9">J39/K39</f>
        <v>#DIV/0!</v>
      </c>
      <c r="G66" s="37" t="e">
        <f t="shared" ref="G66:G78" si="10">L39/M39</f>
        <v>#DIV/0!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39.484262007429393</v>
      </c>
      <c r="C67" s="37" t="e">
        <f t="shared" si="7"/>
        <v>#DIV/0!</v>
      </c>
      <c r="D67" s="71">
        <v>28.689918776875199</v>
      </c>
      <c r="E67" s="37">
        <f t="shared" si="8"/>
        <v>23.772727286668896</v>
      </c>
      <c r="F67" s="37" t="e">
        <f t="shared" si="9"/>
        <v>#DIV/0!</v>
      </c>
      <c r="G67" s="37">
        <f t="shared" si="10"/>
        <v>20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6.4834506067737125</v>
      </c>
      <c r="C68" s="37" t="e">
        <f t="shared" si="7"/>
        <v>#DIV/0!</v>
      </c>
      <c r="D68" s="71">
        <v>10.537852706299899</v>
      </c>
      <c r="E68" s="37">
        <f t="shared" si="8"/>
        <v>6.8684210532790368</v>
      </c>
      <c r="F68" s="37" t="e">
        <f t="shared" si="9"/>
        <v>#DIV/0!</v>
      </c>
      <c r="G68" s="37">
        <f t="shared" si="10"/>
        <v>9.6666666666666661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4.3673994116981421</v>
      </c>
      <c r="C69" s="37" t="e">
        <f t="shared" si="7"/>
        <v>#DIV/0!</v>
      </c>
      <c r="D69" s="71">
        <v>5.0509798523769298</v>
      </c>
      <c r="E69" s="37">
        <f t="shared" si="8"/>
        <v>3.7340267459622822</v>
      </c>
      <c r="F69" s="37" t="e">
        <f t="shared" si="9"/>
        <v>#DIV/0!</v>
      </c>
      <c r="G69" s="37">
        <f t="shared" si="10"/>
        <v>4.875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3.8288406820328507</v>
      </c>
      <c r="C70" s="37" t="e">
        <f t="shared" si="7"/>
        <v>#DIV/0!</v>
      </c>
      <c r="D70" s="71">
        <v>3.4622427718135498</v>
      </c>
      <c r="E70" s="37">
        <f t="shared" si="8"/>
        <v>2.5146427177344211</v>
      </c>
      <c r="F70" s="37" t="e">
        <f t="shared" si="9"/>
        <v>#DIV/0!</v>
      </c>
      <c r="G70" s="37">
        <f t="shared" si="10"/>
        <v>3.1875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3.1961867649903724</v>
      </c>
      <c r="C71" s="37" t="e">
        <f t="shared" si="7"/>
        <v>#DIV/0!</v>
      </c>
      <c r="D71" s="71">
        <v>3.0517313406084301</v>
      </c>
      <c r="E71" s="37">
        <f t="shared" si="8"/>
        <v>2.4133522727458083</v>
      </c>
      <c r="F71" s="37" t="e">
        <f t="shared" si="9"/>
        <v>#DIV/0!</v>
      </c>
      <c r="G71" s="37">
        <f t="shared" si="10"/>
        <v>2.6666666666666665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2.8557884092793269</v>
      </c>
      <c r="C72" s="37" t="e">
        <f t="shared" si="7"/>
        <v>#DIV/0!</v>
      </c>
      <c r="D72" s="71">
        <v>2.7185647642150701</v>
      </c>
      <c r="E72" s="37">
        <f t="shared" si="8"/>
        <v>2.333558710874954</v>
      </c>
      <c r="F72" s="37" t="e">
        <f t="shared" si="9"/>
        <v>#DIV/0!</v>
      </c>
      <c r="G72" s="37">
        <f t="shared" si="10"/>
        <v>2.4193548387096775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2.3748151479011796</v>
      </c>
      <c r="C73" s="37" t="e">
        <f t="shared" si="7"/>
        <v>#DIV/0!</v>
      </c>
      <c r="D73" s="71">
        <v>2.31526505242724</v>
      </c>
      <c r="E73" s="37">
        <f t="shared" si="8"/>
        <v>2.0640132061228345</v>
      </c>
      <c r="F73" s="37" t="e">
        <f t="shared" si="9"/>
        <v>#DIV/0!</v>
      </c>
      <c r="G73" s="37">
        <f t="shared" si="10"/>
        <v>2.1538461538461537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2.0251815495124807</v>
      </c>
      <c r="C74" s="37" t="e">
        <f t="shared" si="7"/>
        <v>#DIV/0!</v>
      </c>
      <c r="D74" s="71">
        <v>1.98689696247766</v>
      </c>
      <c r="E74" s="37">
        <f t="shared" si="8"/>
        <v>1.6922623433984367</v>
      </c>
      <c r="F74" s="37" t="e">
        <f t="shared" si="9"/>
        <v>#DIV/0!</v>
      </c>
      <c r="G74" s="37">
        <f t="shared" si="10"/>
        <v>1.8936170212765957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1.772938673973393</v>
      </c>
      <c r="C75" s="37" t="e">
        <f t="shared" si="7"/>
        <v>#DIV/0!</v>
      </c>
      <c r="D75" s="71">
        <v>1.7249224405377499</v>
      </c>
      <c r="E75" s="37">
        <f t="shared" si="8"/>
        <v>1.487133066098081</v>
      </c>
      <c r="F75" s="37" t="e">
        <f t="shared" si="9"/>
        <v>#DIV/0!</v>
      </c>
      <c r="G75" s="37">
        <f t="shared" si="10"/>
        <v>1.6909090909090907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1.5591912102954195</v>
      </c>
      <c r="C76" s="37" t="e">
        <f t="shared" si="7"/>
        <v>#DIV/0!</v>
      </c>
      <c r="D76" s="71">
        <v>1.5387453874538699</v>
      </c>
      <c r="E76" s="37">
        <f t="shared" si="8"/>
        <v>1.2807662323193432</v>
      </c>
      <c r="F76" s="37" t="e">
        <f t="shared" si="9"/>
        <v>#DIV/0!</v>
      </c>
      <c r="G76" s="37">
        <f t="shared" si="10"/>
        <v>1.484375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8.75" customHeight="1">
      <c r="A77" s="8">
        <f t="shared" si="11"/>
        <v>18</v>
      </c>
      <c r="B77" s="37">
        <f t="shared" si="6"/>
        <v>1.4150407065375386</v>
      </c>
      <c r="C77" s="37" t="e">
        <f t="shared" si="7"/>
        <v>#DIV/0!</v>
      </c>
      <c r="D77" s="71">
        <v>1.40285954583684</v>
      </c>
      <c r="E77" s="37">
        <f t="shared" si="8"/>
        <v>1.174548054329644</v>
      </c>
      <c r="F77" s="37" t="e">
        <f t="shared" si="9"/>
        <v>#DIV/0!</v>
      </c>
      <c r="G77" s="37">
        <f t="shared" si="10"/>
        <v>1.3472222222222223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1.3019395620245147</v>
      </c>
      <c r="C78" s="37" t="e">
        <f t="shared" si="7"/>
        <v>#DIV/0!</v>
      </c>
      <c r="D78" s="71">
        <v>1.2910216718266301</v>
      </c>
      <c r="E78" s="37">
        <f t="shared" si="8"/>
        <v>1.0939878234466613</v>
      </c>
      <c r="F78" s="37" t="e">
        <f t="shared" si="9"/>
        <v>#DIV/0!</v>
      </c>
      <c r="G78" s="37">
        <f t="shared" si="10"/>
        <v>1.2375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61" workbookViewId="0">
      <selection activeCell="D65" sqref="D65"/>
    </sheetView>
  </sheetViews>
  <sheetFormatPr defaultColWidth="9.26953125" defaultRowHeight="12.5"/>
  <cols>
    <col min="1" max="1" width="21.453125" style="12" customWidth="1"/>
    <col min="2" max="3" width="8.7265625" style="12" customWidth="1"/>
    <col min="4" max="7" width="8.7265625" style="11" customWidth="1"/>
    <col min="8" max="9" width="11.54296875" style="11" bestFit="1" customWidth="1"/>
    <col min="10" max="22" width="8.7265625" style="12" customWidth="1"/>
    <col min="23" max="23" width="23.7265625" style="12" customWidth="1"/>
    <col min="24" max="42" width="8.7265625" style="12" customWidth="1"/>
    <col min="43" max="16384" width="9.26953125" style="12"/>
  </cols>
  <sheetData>
    <row r="1" spans="1:48" ht="15.5">
      <c r="A1" s="27"/>
      <c r="D1" s="41" t="s">
        <v>38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56552400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33931440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39586680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50897160</v>
      </c>
      <c r="AD6" s="10" t="s">
        <v>1</v>
      </c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78" t="s">
        <v>40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80" t="s">
        <v>13</v>
      </c>
      <c r="C36" s="81"/>
      <c r="D36" s="80" t="s">
        <v>16</v>
      </c>
      <c r="E36" s="81"/>
      <c r="F36" s="80" t="s">
        <v>4</v>
      </c>
      <c r="G36" s="81"/>
      <c r="H36" s="80" t="s">
        <v>5</v>
      </c>
      <c r="I36" s="81"/>
      <c r="J36" s="80" t="s">
        <v>6</v>
      </c>
      <c r="K36" s="81"/>
      <c r="L36" s="80" t="s">
        <v>17</v>
      </c>
      <c r="M36" s="81"/>
      <c r="N36" s="80"/>
      <c r="O36" s="81"/>
      <c r="P36" s="80"/>
      <c r="Q36" s="81"/>
      <c r="R36" s="80"/>
      <c r="S36" s="81"/>
      <c r="T36" s="80"/>
      <c r="U36" s="81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54" customHeight="1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8">
        <v>3073375</v>
      </c>
      <c r="C38" s="38">
        <v>0</v>
      </c>
      <c r="D38" s="37"/>
      <c r="E38" s="37"/>
      <c r="F38" s="37"/>
      <c r="G38" s="37"/>
      <c r="H38" s="71">
        <v>9097380.6190000009</v>
      </c>
      <c r="I38" s="71">
        <v>39361.300999999999</v>
      </c>
      <c r="J38" s="37"/>
      <c r="K38" s="37"/>
      <c r="L38" s="39">
        <v>7351812</v>
      </c>
      <c r="M38" s="39">
        <v>0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71">
        <v>11638164</v>
      </c>
      <c r="C39" s="71">
        <v>146889.5</v>
      </c>
      <c r="D39" s="37"/>
      <c r="E39" s="37"/>
      <c r="F39" s="37"/>
      <c r="G39" s="37"/>
      <c r="H39" s="71">
        <v>16246376.855</v>
      </c>
      <c r="I39" s="71">
        <v>1328443.898</v>
      </c>
      <c r="J39" s="37"/>
      <c r="K39" s="37"/>
      <c r="L39" s="39">
        <v>14703624</v>
      </c>
      <c r="M39" s="39">
        <v>1131048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71">
        <v>22338504</v>
      </c>
      <c r="C40" s="71">
        <v>1310704.29</v>
      </c>
      <c r="D40" s="37"/>
      <c r="E40" s="37"/>
      <c r="F40" s="37"/>
      <c r="G40" s="37"/>
      <c r="H40" s="71">
        <v>21983286.427999999</v>
      </c>
      <c r="I40" s="71">
        <v>4275621.2860000003</v>
      </c>
      <c r="J40" s="37"/>
      <c r="K40" s="37"/>
      <c r="L40" s="39">
        <v>19793340</v>
      </c>
      <c r="M40" s="39">
        <v>3393144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71">
        <v>30931704</v>
      </c>
      <c r="C41" s="71">
        <v>4361482</v>
      </c>
      <c r="D41" s="37"/>
      <c r="E41" s="37"/>
      <c r="F41" s="37"/>
      <c r="G41" s="37"/>
      <c r="H41" s="71">
        <v>28802631.771000002</v>
      </c>
      <c r="I41" s="71">
        <v>9072779.8059999999</v>
      </c>
      <c r="J41" s="37"/>
      <c r="K41" s="37"/>
      <c r="L41" s="39">
        <v>26579628</v>
      </c>
      <c r="M41" s="39">
        <v>6786288</v>
      </c>
      <c r="N41" s="37"/>
      <c r="O41" s="37"/>
      <c r="P41" s="29"/>
      <c r="Q41" s="29"/>
      <c r="R41" s="29"/>
      <c r="S41" s="29"/>
      <c r="T41" s="29"/>
      <c r="U41" s="29"/>
    </row>
    <row r="42" spans="1:43" ht="14">
      <c r="A42" s="8">
        <f t="shared" si="0"/>
        <v>2</v>
      </c>
      <c r="B42" s="71">
        <v>41637475</v>
      </c>
      <c r="C42" s="45">
        <v>9400921</v>
      </c>
      <c r="D42" s="37"/>
      <c r="E42" s="37"/>
      <c r="F42" s="37"/>
      <c r="G42" s="37"/>
      <c r="H42" s="71">
        <v>39897598.398999996</v>
      </c>
      <c r="I42" s="71">
        <v>14785088.567</v>
      </c>
      <c r="J42" s="37"/>
      <c r="K42" s="37"/>
      <c r="L42" s="39">
        <v>35062488</v>
      </c>
      <c r="M42" s="39">
        <v>11310480</v>
      </c>
      <c r="N42" s="37"/>
      <c r="O42" s="37"/>
      <c r="P42" s="29"/>
      <c r="Q42" s="29"/>
      <c r="R42" s="29"/>
      <c r="S42" s="29"/>
      <c r="T42" s="29"/>
      <c r="U42" s="29"/>
    </row>
    <row r="43" spans="1:43" ht="14">
      <c r="A43" s="8">
        <f t="shared" si="0"/>
        <v>4</v>
      </c>
      <c r="B43" s="71">
        <v>51309550</v>
      </c>
      <c r="C43" s="44">
        <v>14575921</v>
      </c>
      <c r="D43" s="37"/>
      <c r="E43" s="37"/>
      <c r="F43" s="37"/>
      <c r="G43" s="37"/>
      <c r="H43" s="71">
        <v>51499341.773999996</v>
      </c>
      <c r="I43" s="71">
        <v>20123464.971000001</v>
      </c>
      <c r="J43" s="37"/>
      <c r="K43" s="37"/>
      <c r="L43" s="39">
        <v>43545348</v>
      </c>
      <c r="M43" s="39">
        <v>15834672.000000002</v>
      </c>
      <c r="N43" s="37"/>
      <c r="O43" s="37"/>
      <c r="P43" s="29"/>
      <c r="Q43" s="29"/>
      <c r="R43" s="29"/>
      <c r="S43" s="29"/>
      <c r="T43" s="29"/>
      <c r="U43" s="29"/>
    </row>
    <row r="44" spans="1:43" ht="14">
      <c r="A44" s="8">
        <f t="shared" si="0"/>
        <v>6</v>
      </c>
      <c r="B44" s="71">
        <v>55445114</v>
      </c>
      <c r="C44" s="46">
        <v>19197279</v>
      </c>
      <c r="D44" s="37"/>
      <c r="E44" s="37"/>
      <c r="F44" s="37"/>
      <c r="G44" s="37"/>
      <c r="H44" s="71">
        <v>55942248.588</v>
      </c>
      <c r="I44" s="71">
        <v>26057181.048</v>
      </c>
      <c r="J44" s="37"/>
      <c r="K44" s="37"/>
      <c r="L44" s="39">
        <v>48069540</v>
      </c>
      <c r="M44" s="39">
        <v>20358864</v>
      </c>
      <c r="N44" s="37"/>
      <c r="O44" s="37"/>
      <c r="P44" s="29"/>
      <c r="Q44" s="29"/>
      <c r="R44" s="29"/>
      <c r="S44" s="29"/>
      <c r="T44" s="29"/>
      <c r="U44" s="29"/>
    </row>
    <row r="45" spans="1:43" ht="14">
      <c r="A45" s="8">
        <f t="shared" si="0"/>
        <v>8</v>
      </c>
      <c r="B45" s="71">
        <v>56462043</v>
      </c>
      <c r="C45" s="44">
        <v>23773457</v>
      </c>
      <c r="D45" s="37"/>
      <c r="E45" s="37"/>
      <c r="F45" s="37"/>
      <c r="G45" s="37"/>
      <c r="H45" s="71">
        <v>56532668.097999997</v>
      </c>
      <c r="I45" s="71">
        <v>31744888.995999999</v>
      </c>
      <c r="J45" s="37"/>
      <c r="K45" s="37"/>
      <c r="L45" s="39">
        <v>50331636</v>
      </c>
      <c r="M45" s="39">
        <v>24883056</v>
      </c>
      <c r="N45" s="37"/>
      <c r="O45" s="37"/>
      <c r="P45" s="29"/>
      <c r="Q45" s="29"/>
      <c r="R45" s="29"/>
      <c r="S45" s="29"/>
      <c r="T45" s="29"/>
      <c r="U45" s="29"/>
    </row>
    <row r="46" spans="1:43" ht="14">
      <c r="A46" s="8">
        <f t="shared" si="0"/>
        <v>10</v>
      </c>
      <c r="B46" s="71">
        <v>56552400</v>
      </c>
      <c r="C46" s="44">
        <v>29242282</v>
      </c>
      <c r="D46" s="37"/>
      <c r="E46" s="37"/>
      <c r="F46" s="37"/>
      <c r="G46" s="37"/>
      <c r="H46" s="71">
        <v>56581869.723999999</v>
      </c>
      <c r="I46" s="71">
        <v>37432596.943999998</v>
      </c>
      <c r="J46" s="37"/>
      <c r="K46" s="37"/>
      <c r="L46" s="39">
        <v>52593732</v>
      </c>
      <c r="M46" s="39">
        <v>29972772</v>
      </c>
      <c r="N46" s="37"/>
      <c r="O46" s="37"/>
      <c r="P46" s="29"/>
      <c r="Q46" s="29"/>
      <c r="R46" s="29"/>
      <c r="S46" s="29"/>
      <c r="T46" s="29"/>
      <c r="U46" s="29"/>
    </row>
    <row r="47" spans="1:43" ht="14">
      <c r="A47" s="8">
        <f t="shared" si="0"/>
        <v>12</v>
      </c>
      <c r="B47" s="71">
        <v>56552400</v>
      </c>
      <c r="C47" s="44">
        <v>34293000</v>
      </c>
      <c r="D47" s="37"/>
      <c r="E47" s="37"/>
      <c r="F47" s="37"/>
      <c r="G47" s="37"/>
      <c r="H47" s="71">
        <v>56581869.723999999</v>
      </c>
      <c r="I47" s="71">
        <v>41895184.409000002</v>
      </c>
      <c r="J47" s="37"/>
      <c r="K47" s="37"/>
      <c r="L47" s="39">
        <v>53724780</v>
      </c>
      <c r="M47" s="39">
        <v>35062488</v>
      </c>
      <c r="N47" s="37"/>
      <c r="O47" s="37"/>
      <c r="P47" s="29"/>
      <c r="Q47" s="29"/>
      <c r="R47" s="29"/>
      <c r="S47" s="29"/>
      <c r="T47" s="29"/>
      <c r="U47" s="29"/>
    </row>
    <row r="48" spans="1:43" ht="14">
      <c r="A48" s="8">
        <f t="shared" si="0"/>
        <v>14</v>
      </c>
      <c r="B48" s="71">
        <v>56552400</v>
      </c>
      <c r="C48" s="44">
        <v>38597805</v>
      </c>
      <c r="D48" s="37"/>
      <c r="E48" s="37"/>
      <c r="F48" s="37"/>
      <c r="G48" s="37"/>
      <c r="H48" s="71">
        <v>56581869.723999999</v>
      </c>
      <c r="I48" s="71">
        <v>46879309.107000001</v>
      </c>
      <c r="J48" s="37"/>
      <c r="K48" s="37"/>
      <c r="L48" s="39">
        <v>54855828</v>
      </c>
      <c r="M48" s="39">
        <v>40152204</v>
      </c>
      <c r="N48" s="37"/>
      <c r="O48" s="37"/>
      <c r="P48" s="29"/>
      <c r="Q48" s="29"/>
      <c r="R48" s="29"/>
      <c r="S48" s="29"/>
      <c r="T48" s="29"/>
      <c r="U48" s="29"/>
    </row>
    <row r="49" spans="1:43" ht="14">
      <c r="A49" s="8">
        <f t="shared" si="0"/>
        <v>16</v>
      </c>
      <c r="B49" s="71">
        <v>56552400</v>
      </c>
      <c r="C49" s="44">
        <v>42202454</v>
      </c>
      <c r="D49" s="37"/>
      <c r="E49" s="37"/>
      <c r="F49" s="37"/>
      <c r="G49" s="37"/>
      <c r="H49" s="71">
        <v>56581869.723999999</v>
      </c>
      <c r="I49" s="71">
        <v>51361577.221000001</v>
      </c>
      <c r="J49" s="37"/>
      <c r="K49" s="37"/>
      <c r="L49" s="39">
        <v>55986876</v>
      </c>
      <c r="M49" s="39">
        <v>44676396</v>
      </c>
      <c r="N49" s="37"/>
      <c r="O49" s="37"/>
      <c r="P49" s="29"/>
      <c r="Q49" s="29"/>
      <c r="R49" s="29"/>
      <c r="S49" s="29"/>
      <c r="T49" s="29"/>
      <c r="U49" s="29"/>
    </row>
    <row r="50" spans="1:43" ht="14">
      <c r="A50" s="8">
        <f t="shared" si="0"/>
        <v>18</v>
      </c>
      <c r="B50" s="71">
        <v>56552400</v>
      </c>
      <c r="C50" s="44">
        <v>45068397.32</v>
      </c>
      <c r="D50" s="37"/>
      <c r="E50" s="37"/>
      <c r="F50" s="37"/>
      <c r="G50" s="37"/>
      <c r="H50" s="71">
        <v>56581869.723999999</v>
      </c>
      <c r="I50" s="71">
        <v>53595331.034999996</v>
      </c>
      <c r="J50" s="37"/>
      <c r="K50" s="37"/>
      <c r="L50" s="39">
        <v>56552400</v>
      </c>
      <c r="M50" s="39">
        <v>48635064</v>
      </c>
      <c r="N50" s="37"/>
      <c r="O50" s="37"/>
      <c r="P50" s="29"/>
      <c r="Q50" s="29"/>
      <c r="R50" s="29"/>
      <c r="S50" s="29"/>
      <c r="T50" s="29"/>
      <c r="U50" s="29"/>
    </row>
    <row r="51" spans="1:43" ht="14">
      <c r="A51" s="8">
        <f t="shared" si="0"/>
        <v>20</v>
      </c>
      <c r="B51" s="71">
        <v>56552400</v>
      </c>
      <c r="C51" s="44">
        <v>47614370.82</v>
      </c>
      <c r="D51" s="37"/>
      <c r="E51" s="37"/>
      <c r="F51" s="37"/>
      <c r="G51" s="37"/>
      <c r="H51" s="71">
        <v>56581869.723999999</v>
      </c>
      <c r="I51" s="71">
        <v>55209144.362999998</v>
      </c>
      <c r="J51" s="37"/>
      <c r="K51" s="37"/>
      <c r="L51" s="39">
        <v>56552400</v>
      </c>
      <c r="M51" s="39">
        <v>52028208</v>
      </c>
      <c r="N51" s="37"/>
      <c r="O51" s="37"/>
      <c r="P51" s="29"/>
      <c r="Q51" s="29"/>
      <c r="R51" s="29"/>
      <c r="S51" s="29"/>
      <c r="T51" s="29"/>
      <c r="U51" s="29"/>
    </row>
    <row r="52" spans="1:43" ht="14">
      <c r="A52" s="8">
        <f t="shared" si="0"/>
        <v>22</v>
      </c>
      <c r="B52" s="37"/>
      <c r="C52" s="44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4">
      <c r="A53" s="8">
        <f t="shared" si="0"/>
        <v>24</v>
      </c>
      <c r="B53" s="37"/>
      <c r="C53" s="44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4">
      <c r="A54" s="8">
        <f t="shared" si="0"/>
        <v>26</v>
      </c>
      <c r="B54" s="37"/>
      <c r="C54" s="44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0.62284284655901034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11.866948750384724</v>
      </c>
      <c r="D57" s="65"/>
      <c r="E57" s="65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1.0058344165398756</v>
      </c>
      <c r="I57" s="33">
        <f t="shared" si="1"/>
        <v>8.8083273546067797</v>
      </c>
      <c r="J57" s="33" t="str">
        <f t="shared" si="1"/>
        <v/>
      </c>
      <c r="K57" s="33" t="str">
        <f t="shared" si="1"/>
        <v/>
      </c>
      <c r="L57" s="33">
        <f t="shared" si="1"/>
        <v>1.763239080015385</v>
      </c>
      <c r="M57" s="33">
        <f t="shared" si="1"/>
        <v>11.581875718855136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1.6601299535265699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14.566676733475328</v>
      </c>
      <c r="D58" s="65"/>
      <c r="E58" s="65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1.951981287564597</v>
      </c>
      <c r="I58" s="33">
        <f t="shared" si="2"/>
        <v>10.993541675756822</v>
      </c>
      <c r="J58" s="33" t="str">
        <f t="shared" si="2"/>
        <v/>
      </c>
      <c r="K58" s="33" t="str">
        <f t="shared" si="2"/>
        <v/>
      </c>
      <c r="L58" s="33">
        <f t="shared" si="2"/>
        <v>3.1202314697139517</v>
      </c>
      <c r="M58" s="33">
        <f t="shared" si="2"/>
        <v>13.790702962037992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3.9227316004943473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65"/>
      <c r="E59" s="65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3.9078412005286776</v>
      </c>
      <c r="I59" s="33">
        <f t="shared" si="3"/>
        <v>15.801054697793692</v>
      </c>
      <c r="J59" s="33" t="str">
        <f t="shared" si="3"/>
        <v/>
      </c>
      <c r="K59" s="33" t="str">
        <f t="shared" si="3"/>
        <v/>
      </c>
      <c r="L59" s="33">
        <f t="shared" si="3"/>
        <v>8.5083033109862516</v>
      </c>
      <c r="M59" s="33">
        <f t="shared" si="3"/>
        <v>19.348206129554079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65"/>
      <c r="E60" s="65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e">
        <f t="shared" si="4"/>
        <v>#DIV/0!</v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66" t="s">
        <v>43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65"/>
      <c r="E61" s="65"/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e">
        <f t="shared" si="5"/>
        <v>#DIV/0!</v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66" t="s">
        <v>44</v>
      </c>
      <c r="D62" s="64"/>
      <c r="E62" s="64"/>
      <c r="F62" s="12"/>
      <c r="G62" s="12"/>
      <c r="H62" s="12"/>
      <c r="I62" s="12"/>
      <c r="R62" s="28"/>
      <c r="S62" s="28"/>
    </row>
    <row r="63" spans="1:43" ht="25">
      <c r="A63" s="76" t="s">
        <v>8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</row>
    <row r="64" spans="1:43" ht="56.25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71"/>
      <c r="E65" s="37">
        <f>H38/I38</f>
        <v>231.12499810410233</v>
      </c>
      <c r="F65" s="37" t="e">
        <f>J38/K38</f>
        <v>#DIV/0!</v>
      </c>
      <c r="G65" s="37" t="e">
        <f>L38/M38</f>
        <v>#DIV/0!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79.230741475735158</v>
      </c>
      <c r="C66" s="37" t="e">
        <f t="shared" ref="C66:C78" si="7">D39/E39</f>
        <v>#DIV/0!</v>
      </c>
      <c r="D66" s="71">
        <v>27.955555555555499</v>
      </c>
      <c r="E66" s="37">
        <f t="shared" ref="E66:E78" si="8">H39/I39</f>
        <v>12.229629628664981</v>
      </c>
      <c r="F66" s="37" t="e">
        <f t="shared" ref="F66:F78" si="9">J39/K39</f>
        <v>#DIV/0!</v>
      </c>
      <c r="G66" s="37">
        <f t="shared" ref="G66:G78" si="10">L39/M39</f>
        <v>13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17.043130300580614</v>
      </c>
      <c r="C67" s="37" t="e">
        <f t="shared" si="7"/>
        <v>#DIV/0!</v>
      </c>
      <c r="D67" s="71">
        <v>9.1453488372093101</v>
      </c>
      <c r="E67" s="37">
        <f t="shared" si="8"/>
        <v>5.141542002324103</v>
      </c>
      <c r="F67" s="37" t="e">
        <f t="shared" si="9"/>
        <v>#DIV/0!</v>
      </c>
      <c r="G67" s="37">
        <f t="shared" si="10"/>
        <v>5.833333333333333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7.0920168878376666</v>
      </c>
      <c r="C68" s="37" t="e">
        <f t="shared" si="7"/>
        <v>#DIV/0!</v>
      </c>
      <c r="D68" s="71">
        <v>5.0000000000000204</v>
      </c>
      <c r="E68" s="37">
        <f t="shared" si="8"/>
        <v>3.1746203905392125</v>
      </c>
      <c r="F68" s="37" t="e">
        <f t="shared" si="9"/>
        <v>#DIV/0!</v>
      </c>
      <c r="G68" s="37">
        <f t="shared" si="10"/>
        <v>3.9166666666666665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4.4290846609603465</v>
      </c>
      <c r="C69" s="37" t="e">
        <f t="shared" si="7"/>
        <v>#DIV/0!</v>
      </c>
      <c r="D69" s="71">
        <v>3.9133126934984501</v>
      </c>
      <c r="E69" s="37">
        <f t="shared" si="8"/>
        <v>2.6985024958220798</v>
      </c>
      <c r="F69" s="37" t="e">
        <f t="shared" si="9"/>
        <v>#DIV/0!</v>
      </c>
      <c r="G69" s="37">
        <f t="shared" si="10"/>
        <v>3.1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3.5201583488274943</v>
      </c>
      <c r="C70" s="37" t="e">
        <f t="shared" si="7"/>
        <v>#DIV/0!</v>
      </c>
      <c r="D70" s="71">
        <v>3.36791443850267</v>
      </c>
      <c r="E70" s="37">
        <f t="shared" si="8"/>
        <v>2.5591687042075453</v>
      </c>
      <c r="F70" s="37" t="e">
        <f t="shared" si="9"/>
        <v>#DIV/0!</v>
      </c>
      <c r="G70" s="37">
        <f t="shared" si="10"/>
        <v>2.7499999999999996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2.8881756628113808</v>
      </c>
      <c r="C71" s="37" t="e">
        <f t="shared" si="7"/>
        <v>#DIV/0!</v>
      </c>
      <c r="D71" s="71">
        <v>2.67527060782681</v>
      </c>
      <c r="E71" s="37">
        <f t="shared" si="8"/>
        <v>2.1469033233084054</v>
      </c>
      <c r="F71" s="37" t="e">
        <f t="shared" si="9"/>
        <v>#DIV/0!</v>
      </c>
      <c r="G71" s="37">
        <f t="shared" si="10"/>
        <v>2.3611111111111112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2.3750034755147307</v>
      </c>
      <c r="C72" s="37" t="e">
        <f t="shared" si="7"/>
        <v>#DIV/0!</v>
      </c>
      <c r="D72" s="71">
        <v>2.2024623803009602</v>
      </c>
      <c r="E72" s="37">
        <f t="shared" si="8"/>
        <v>1.7808431494318147</v>
      </c>
      <c r="F72" s="37" t="e">
        <f t="shared" si="9"/>
        <v>#DIV/0!</v>
      </c>
      <c r="G72" s="37">
        <f t="shared" si="10"/>
        <v>2.0227272727272729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1.9339256765255188</v>
      </c>
      <c r="C73" s="37" t="e">
        <f t="shared" si="7"/>
        <v>#DIV/0!</v>
      </c>
      <c r="D73" s="71">
        <v>1.88084112149533</v>
      </c>
      <c r="E73" s="37">
        <f t="shared" si="8"/>
        <v>1.5115667718338575</v>
      </c>
      <c r="F73" s="37" t="e">
        <f t="shared" si="9"/>
        <v>#DIV/0!</v>
      </c>
      <c r="G73" s="37">
        <f t="shared" si="10"/>
        <v>1.7547169811320755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1.6490945674044266</v>
      </c>
      <c r="C74" s="37" t="e">
        <f t="shared" si="7"/>
        <v>#DIV/0!</v>
      </c>
      <c r="D74" s="71">
        <v>1.6312056737588601</v>
      </c>
      <c r="E74" s="37">
        <f t="shared" si="8"/>
        <v>1.3505578390972537</v>
      </c>
      <c r="F74" s="37" t="e">
        <f t="shared" si="9"/>
        <v>#DIV/0!</v>
      </c>
      <c r="G74" s="37">
        <f t="shared" si="10"/>
        <v>1.532258064516129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1.4651714002907679</v>
      </c>
      <c r="C75" s="37" t="e">
        <f t="shared" si="7"/>
        <v>#DIV/0!</v>
      </c>
      <c r="D75" s="71">
        <v>1.46164321379937</v>
      </c>
      <c r="E75" s="37">
        <f t="shared" si="8"/>
        <v>1.2069689336686751</v>
      </c>
      <c r="F75" s="37" t="e">
        <f t="shared" si="9"/>
        <v>#DIV/0!</v>
      </c>
      <c r="G75" s="37">
        <f t="shared" si="10"/>
        <v>1.3661971830985915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1.3400263406483424</v>
      </c>
      <c r="C76" s="37" t="e">
        <f t="shared" si="7"/>
        <v>#DIV/0!</v>
      </c>
      <c r="D76" s="71">
        <v>1.3223819301848001</v>
      </c>
      <c r="E76" s="37">
        <f t="shared" si="8"/>
        <v>1.1016380879531402</v>
      </c>
      <c r="F76" s="37" t="e">
        <f t="shared" si="9"/>
        <v>#DIV/0!</v>
      </c>
      <c r="G76" s="37">
        <f t="shared" si="10"/>
        <v>1.2531645569620253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3.5" customHeight="1">
      <c r="A77" s="8">
        <f t="shared" si="11"/>
        <v>18</v>
      </c>
      <c r="B77" s="37">
        <f t="shared" si="6"/>
        <v>1.254812759336879</v>
      </c>
      <c r="C77" s="37" t="e">
        <f t="shared" si="7"/>
        <v>#DIV/0!</v>
      </c>
      <c r="D77" s="71">
        <v>1.22853872567722</v>
      </c>
      <c r="E77" s="37">
        <f t="shared" si="8"/>
        <v>1.0557238593609892</v>
      </c>
      <c r="F77" s="37" t="e">
        <f t="shared" si="9"/>
        <v>#DIV/0!</v>
      </c>
      <c r="G77" s="37">
        <f t="shared" si="10"/>
        <v>1.1627906976744187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1.1877170489932349</v>
      </c>
      <c r="C78" s="37" t="e">
        <f t="shared" si="7"/>
        <v>#DIV/0!</v>
      </c>
      <c r="D78" s="71">
        <v>1.1653999276149101</v>
      </c>
      <c r="E78" s="37">
        <f t="shared" si="8"/>
        <v>1.0248640941068445</v>
      </c>
      <c r="F78" s="37" t="e">
        <f t="shared" si="9"/>
        <v>#DIV/0!</v>
      </c>
      <c r="G78" s="37">
        <f t="shared" si="10"/>
        <v>1.0869565217391304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8"/>
  <sheetViews>
    <sheetView workbookViewId="0">
      <selection activeCell="A40" sqref="A40:XFD40"/>
    </sheetView>
  </sheetViews>
  <sheetFormatPr defaultRowHeight="12.5"/>
  <sheetData>
    <row r="1" spans="2:24" s="8" customFormat="1" ht="13">
      <c r="G1" s="83" t="s">
        <v>30</v>
      </c>
      <c r="H1" s="83"/>
      <c r="I1" s="83"/>
      <c r="J1" s="83"/>
      <c r="K1" s="83"/>
      <c r="L1" s="83"/>
      <c r="M1" s="83"/>
      <c r="N1" s="83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80" t="s">
        <v>13</v>
      </c>
      <c r="D3" s="81"/>
      <c r="E3" s="80" t="s">
        <v>16</v>
      </c>
      <c r="F3" s="81"/>
      <c r="G3" s="80" t="s">
        <v>4</v>
      </c>
      <c r="H3" s="81"/>
      <c r="I3" s="80" t="s">
        <v>5</v>
      </c>
      <c r="J3" s="81"/>
      <c r="K3" s="80" t="s">
        <v>6</v>
      </c>
      <c r="L3" s="81"/>
      <c r="M3" s="80" t="s">
        <v>17</v>
      </c>
      <c r="N3" s="81"/>
      <c r="O3" s="80"/>
      <c r="P3" s="81"/>
      <c r="Q3" s="80"/>
      <c r="R3" s="81"/>
      <c r="S3" s="80"/>
      <c r="T3" s="81"/>
      <c r="U3" s="8"/>
      <c r="V3" s="8"/>
      <c r="W3" s="8"/>
      <c r="X3" s="8"/>
    </row>
    <row r="4" spans="2:24" ht="69">
      <c r="B4" s="6"/>
      <c r="C4" s="31" t="s">
        <v>28</v>
      </c>
      <c r="D4" s="31" t="s">
        <v>29</v>
      </c>
      <c r="E4" s="31" t="s">
        <v>28</v>
      </c>
      <c r="F4" s="31" t="s">
        <v>29</v>
      </c>
      <c r="G4" s="31" t="s">
        <v>28</v>
      </c>
      <c r="H4" s="31" t="s">
        <v>29</v>
      </c>
      <c r="I4" s="31" t="s">
        <v>28</v>
      </c>
      <c r="J4" s="31" t="s">
        <v>29</v>
      </c>
      <c r="K4" s="31" t="s">
        <v>28</v>
      </c>
      <c r="L4" s="31" t="s">
        <v>29</v>
      </c>
      <c r="M4" s="31" t="s">
        <v>28</v>
      </c>
      <c r="N4" s="31" t="s">
        <v>29</v>
      </c>
      <c r="O4" s="31" t="s">
        <v>28</v>
      </c>
      <c r="P4" s="31" t="s">
        <v>29</v>
      </c>
      <c r="Q4" s="31" t="s">
        <v>28</v>
      </c>
      <c r="R4" s="31" t="s">
        <v>29</v>
      </c>
      <c r="S4" s="31" t="s">
        <v>28</v>
      </c>
      <c r="T4" s="31" t="s">
        <v>29</v>
      </c>
      <c r="U4" s="8"/>
      <c r="V4" s="8"/>
      <c r="W4" s="8"/>
      <c r="X4" s="8"/>
    </row>
    <row r="5" spans="2:24">
      <c r="B5" s="8">
        <v>-6</v>
      </c>
      <c r="C5" s="37">
        <v>0.97572541822323355</v>
      </c>
      <c r="D5" s="37">
        <v>0.96501428577776394</v>
      </c>
      <c r="E5" s="37"/>
      <c r="F5" s="37"/>
      <c r="G5" s="37"/>
      <c r="H5" s="37"/>
      <c r="I5" s="71">
        <v>0.74410514109006576</v>
      </c>
      <c r="J5" s="71">
        <v>5.1886792452830193</v>
      </c>
      <c r="K5" s="37"/>
      <c r="L5" s="37"/>
      <c r="M5" s="39">
        <v>1</v>
      </c>
      <c r="N5" s="39">
        <v>5.33</v>
      </c>
      <c r="O5" s="37"/>
      <c r="P5" s="37"/>
      <c r="Q5" s="29"/>
      <c r="R5" s="29"/>
      <c r="S5" s="29"/>
      <c r="T5" s="29"/>
      <c r="U5" s="8"/>
      <c r="V5" s="8"/>
      <c r="W5" s="8"/>
      <c r="X5" s="8"/>
    </row>
    <row r="6" spans="2:24">
      <c r="B6" s="8">
        <f>B5+2</f>
        <v>-4</v>
      </c>
      <c r="C6" s="37">
        <v>1.3009119536506804</v>
      </c>
      <c r="D6" s="37">
        <v>1.063337902085921</v>
      </c>
      <c r="E6" s="37"/>
      <c r="F6" s="37"/>
      <c r="G6" s="37"/>
      <c r="H6" s="37"/>
      <c r="I6" s="71">
        <v>0.83012179083995663</v>
      </c>
      <c r="J6" s="71">
        <v>1.5526165692285756</v>
      </c>
      <c r="K6" s="37"/>
      <c r="L6" s="37"/>
      <c r="M6" s="39">
        <v>1.02</v>
      </c>
      <c r="N6" s="39">
        <v>1.7</v>
      </c>
      <c r="O6" s="37"/>
      <c r="P6" s="37"/>
      <c r="Q6" s="29"/>
      <c r="R6" s="29"/>
      <c r="S6" s="29"/>
      <c r="T6" s="29"/>
      <c r="U6" s="8"/>
      <c r="V6" s="8"/>
      <c r="W6" s="8"/>
      <c r="X6" s="8"/>
    </row>
    <row r="7" spans="2:24">
      <c r="B7" s="8">
        <f t="shared" ref="B7:B21" si="0">B6+2</f>
        <v>-2</v>
      </c>
      <c r="C7" s="37">
        <v>1.3624446143324358</v>
      </c>
      <c r="D7" s="37">
        <v>1.2488689871664667</v>
      </c>
      <c r="E7" s="37">
        <v>1.01</v>
      </c>
      <c r="F7" s="37">
        <v>1.0549777117384842</v>
      </c>
      <c r="G7" s="37"/>
      <c r="H7" s="37"/>
      <c r="I7" s="71">
        <v>1.1069454216504171</v>
      </c>
      <c r="J7" s="71">
        <v>1.1322384146811628</v>
      </c>
      <c r="K7" s="37"/>
      <c r="L7" s="37"/>
      <c r="M7" s="39">
        <v>1.04</v>
      </c>
      <c r="N7" s="39">
        <v>1.1599999999999999</v>
      </c>
      <c r="O7" s="37"/>
      <c r="P7" s="37"/>
      <c r="Q7" s="29"/>
      <c r="R7" s="29"/>
      <c r="S7" s="29"/>
      <c r="T7" s="29"/>
      <c r="U7" s="8"/>
      <c r="V7" s="8"/>
      <c r="W7" s="8"/>
      <c r="X7" s="8"/>
    </row>
    <row r="8" spans="2:24">
      <c r="B8" s="8">
        <f t="shared" si="0"/>
        <v>0</v>
      </c>
      <c r="C8" s="53">
        <v>1.3709704070902808</v>
      </c>
      <c r="D8" s="37">
        <v>1.4110857717135017</v>
      </c>
      <c r="E8" s="67">
        <v>1.02</v>
      </c>
      <c r="F8" s="67">
        <v>0.74915254237288131</v>
      </c>
      <c r="G8" s="70">
        <v>0.99986981222782401</v>
      </c>
      <c r="H8" s="70">
        <v>1.62068055456808</v>
      </c>
      <c r="I8" s="71">
        <v>1.1871094105857702</v>
      </c>
      <c r="J8" s="71">
        <v>1.0628099308364871</v>
      </c>
      <c r="K8" s="37"/>
      <c r="L8" s="37"/>
      <c r="M8" s="39">
        <v>1.04</v>
      </c>
      <c r="N8" s="39">
        <v>1.31</v>
      </c>
      <c r="O8" s="37"/>
      <c r="P8" s="37"/>
      <c r="Q8" s="29"/>
      <c r="R8" s="29"/>
      <c r="S8" s="29"/>
      <c r="T8" s="29"/>
      <c r="U8" s="8"/>
      <c r="V8" s="8"/>
      <c r="W8" s="8"/>
      <c r="X8" s="8"/>
    </row>
    <row r="9" spans="2:24" ht="14">
      <c r="B9" s="8">
        <f t="shared" si="0"/>
        <v>2</v>
      </c>
      <c r="C9" s="36">
        <v>1.3789201457261357</v>
      </c>
      <c r="D9" s="37">
        <v>1.3593946703058386</v>
      </c>
      <c r="E9" s="67">
        <v>0.9555555555555556</v>
      </c>
      <c r="F9" s="67">
        <v>1.0932203389830508</v>
      </c>
      <c r="G9" s="70">
        <v>0.99769378203785797</v>
      </c>
      <c r="H9" s="70">
        <v>2.28383625127592</v>
      </c>
      <c r="I9" s="71">
        <v>1.0583460740077812</v>
      </c>
      <c r="J9" s="71">
        <v>1.1299033918997825</v>
      </c>
      <c r="K9" s="37"/>
      <c r="L9" s="37"/>
      <c r="M9" s="39">
        <v>1.02</v>
      </c>
      <c r="N9" s="39">
        <v>1.48</v>
      </c>
      <c r="O9" s="37"/>
      <c r="P9" s="37"/>
      <c r="Q9" s="29"/>
      <c r="R9" s="29"/>
      <c r="S9" s="29"/>
      <c r="T9" s="29"/>
      <c r="U9" s="8"/>
      <c r="V9" s="8"/>
      <c r="W9" s="8"/>
      <c r="X9" s="8"/>
    </row>
    <row r="10" spans="2:24">
      <c r="B10" s="8">
        <f t="shared" si="0"/>
        <v>4</v>
      </c>
      <c r="C10" s="54">
        <v>1.3155723206442418</v>
      </c>
      <c r="D10" s="37">
        <v>1.2753176994628548</v>
      </c>
      <c r="E10" s="67">
        <v>0.70916334661354585</v>
      </c>
      <c r="F10" s="67">
        <v>1.5084745762711864</v>
      </c>
      <c r="G10" s="70">
        <v>0.98707057944823595</v>
      </c>
      <c r="H10" s="70">
        <v>3.0177124530876802</v>
      </c>
      <c r="I10" s="71">
        <v>1.0084354279190268</v>
      </c>
      <c r="J10" s="71">
        <v>1.2054664371050035</v>
      </c>
      <c r="K10" s="37"/>
      <c r="L10" s="37"/>
      <c r="M10" s="39">
        <v>1.02</v>
      </c>
      <c r="N10" s="39">
        <v>1.56</v>
      </c>
      <c r="O10" s="37"/>
      <c r="P10" s="37"/>
      <c r="Q10" s="29"/>
      <c r="R10" s="29"/>
      <c r="S10" s="29"/>
      <c r="T10" s="29"/>
      <c r="U10" s="8"/>
      <c r="V10" s="8"/>
      <c r="W10" s="8"/>
      <c r="X10" s="8"/>
    </row>
    <row r="11" spans="2:24">
      <c r="B11" s="8">
        <f t="shared" si="0"/>
        <v>6</v>
      </c>
      <c r="C11" s="54">
        <v>1.2941642076468129</v>
      </c>
      <c r="D11" s="37">
        <v>1.1884836695945966</v>
      </c>
      <c r="E11" s="67">
        <v>0.56218905472636815</v>
      </c>
      <c r="F11" s="67">
        <v>1.39</v>
      </c>
      <c r="G11" s="70">
        <v>0.97681641075843495</v>
      </c>
      <c r="H11" s="70">
        <v>3.21073062418272</v>
      </c>
      <c r="I11" s="71">
        <v>1.0736037764460002</v>
      </c>
      <c r="J11" s="71">
        <v>1.1194898941289702</v>
      </c>
      <c r="K11" s="37"/>
      <c r="L11" s="37"/>
      <c r="M11" s="39">
        <v>1.02</v>
      </c>
      <c r="N11" s="39">
        <v>1.35</v>
      </c>
      <c r="O11" s="37"/>
      <c r="P11" s="37"/>
      <c r="Q11" s="29"/>
      <c r="R11" s="29"/>
      <c r="S11" s="29"/>
      <c r="T11" s="29"/>
      <c r="U11" s="8"/>
      <c r="V11" s="8"/>
      <c r="W11" s="8"/>
      <c r="X11" s="8"/>
    </row>
    <row r="12" spans="2:24">
      <c r="B12" s="8">
        <f t="shared" si="0"/>
        <v>8</v>
      </c>
      <c r="C12" s="54">
        <v>1.2504382760196533</v>
      </c>
      <c r="D12" s="37">
        <v>1.1049987337180092</v>
      </c>
      <c r="E12" s="67">
        <v>0.50091743119266052</v>
      </c>
      <c r="F12" s="67">
        <v>1.25</v>
      </c>
      <c r="G12" s="70">
        <v>0.97734999387321198</v>
      </c>
      <c r="H12" s="70">
        <v>2.6623207733071501</v>
      </c>
      <c r="I12" s="71">
        <v>1.0308811685967396</v>
      </c>
      <c r="J12" s="71">
        <v>1.0922088065522204</v>
      </c>
      <c r="K12" s="37"/>
      <c r="L12" s="37"/>
      <c r="M12" s="39">
        <v>1.02</v>
      </c>
      <c r="N12" s="39">
        <v>1.25</v>
      </c>
      <c r="O12" s="37"/>
      <c r="P12" s="37"/>
      <c r="Q12" s="29"/>
      <c r="R12" s="29"/>
      <c r="S12" s="29"/>
      <c r="T12" s="29"/>
      <c r="U12" s="8"/>
      <c r="V12" s="8"/>
      <c r="W12" s="8"/>
      <c r="X12" s="8"/>
    </row>
    <row r="13" spans="2:24">
      <c r="B13" s="8">
        <f t="shared" si="0"/>
        <v>10</v>
      </c>
      <c r="C13" s="54">
        <v>1.2340581073686441</v>
      </c>
      <c r="D13" s="37">
        <v>1.0217890010941957</v>
      </c>
      <c r="E13" s="67">
        <v>0.60518292682926844</v>
      </c>
      <c r="F13" s="67">
        <v>1.17</v>
      </c>
      <c r="G13" s="70">
        <v>0.95095794485739205</v>
      </c>
      <c r="H13" s="70">
        <v>1.84474271826926</v>
      </c>
      <c r="I13" s="71">
        <v>1.0887154614871284</v>
      </c>
      <c r="J13" s="71">
        <v>1.0761644860274007</v>
      </c>
      <c r="K13" s="37"/>
      <c r="L13" s="37"/>
      <c r="M13" s="39">
        <v>1.04</v>
      </c>
      <c r="N13" s="39">
        <v>1.1599999999999999</v>
      </c>
      <c r="O13" s="37"/>
      <c r="P13" s="37"/>
      <c r="Q13" s="29"/>
      <c r="R13" s="29"/>
      <c r="S13" s="29"/>
      <c r="T13" s="29"/>
      <c r="U13" s="8"/>
      <c r="V13" s="8"/>
      <c r="W13" s="8"/>
      <c r="X13" s="8"/>
    </row>
    <row r="14" spans="2:24">
      <c r="B14" s="8">
        <f t="shared" si="0"/>
        <v>12</v>
      </c>
      <c r="C14" s="54">
        <v>1.1868863909764711</v>
      </c>
      <c r="D14" s="37">
        <v>0.95578643801961571</v>
      </c>
      <c r="E14" s="67">
        <v>0.72471190781049943</v>
      </c>
      <c r="F14" s="67">
        <v>1.08</v>
      </c>
      <c r="G14" s="70">
        <v>0.87830236986607901</v>
      </c>
      <c r="H14" s="70">
        <v>1.4229152564094201</v>
      </c>
      <c r="I14" s="71">
        <v>1.0707326042576006</v>
      </c>
      <c r="J14" s="71">
        <v>1.0443967294560157</v>
      </c>
      <c r="K14" s="37"/>
      <c r="L14" s="37"/>
      <c r="M14" s="39">
        <v>1.05</v>
      </c>
      <c r="N14" s="39">
        <v>1.0900000000000001</v>
      </c>
      <c r="O14" s="37"/>
      <c r="P14" s="37"/>
      <c r="Q14" s="29"/>
      <c r="R14" s="29"/>
      <c r="S14" s="29"/>
      <c r="T14" s="29"/>
      <c r="U14" s="8"/>
      <c r="V14" s="8"/>
      <c r="W14" s="8"/>
      <c r="X14" s="8"/>
    </row>
    <row r="15" spans="2:24">
      <c r="B15" s="8">
        <f t="shared" si="0"/>
        <v>14</v>
      </c>
      <c r="C15" s="54">
        <v>1.1835809907845563</v>
      </c>
      <c r="D15" s="37">
        <v>0.92372981149850086</v>
      </c>
      <c r="E15" s="67">
        <v>0.88691796008869173</v>
      </c>
      <c r="F15" s="67">
        <v>1.03</v>
      </c>
      <c r="G15" s="70">
        <v>0.87300539543581901</v>
      </c>
      <c r="H15" s="70">
        <v>1.1674310708134099</v>
      </c>
      <c r="I15" s="71">
        <v>1.0691312938328448</v>
      </c>
      <c r="J15" s="71">
        <v>1.0230875581269907</v>
      </c>
      <c r="K15" s="37"/>
      <c r="L15" s="37"/>
      <c r="M15" s="39">
        <v>1.08</v>
      </c>
      <c r="N15" s="39">
        <v>1.03</v>
      </c>
      <c r="O15" s="37"/>
      <c r="P15" s="37"/>
      <c r="Q15" s="29"/>
      <c r="R15" s="29"/>
      <c r="S15" s="29"/>
      <c r="T15" s="29"/>
      <c r="U15" s="8"/>
      <c r="V15" s="8"/>
      <c r="W15" s="8"/>
      <c r="X15" s="8"/>
    </row>
    <row r="16" spans="2:24">
      <c r="B16" s="8">
        <f t="shared" si="0"/>
        <v>16</v>
      </c>
      <c r="C16" s="54">
        <v>1.2805879201213255</v>
      </c>
      <c r="D16" s="37">
        <v>0.92382906333802117</v>
      </c>
      <c r="E16" s="67">
        <v>1</v>
      </c>
      <c r="F16" s="67">
        <v>1.0198019801980198</v>
      </c>
      <c r="G16" s="70">
        <v>0.95437172011240101</v>
      </c>
      <c r="H16" s="70">
        <v>1.0512632932178601</v>
      </c>
      <c r="I16" s="71">
        <v>1.0792344061048442</v>
      </c>
      <c r="J16" s="71">
        <v>1.0197104175238543</v>
      </c>
      <c r="K16" s="37"/>
      <c r="L16" s="37"/>
      <c r="M16" s="39">
        <v>1.1399999999999999</v>
      </c>
      <c r="N16" s="39">
        <v>1.01</v>
      </c>
      <c r="O16" s="37"/>
      <c r="P16" s="37"/>
      <c r="Q16" s="29"/>
      <c r="R16" s="29"/>
      <c r="S16" s="29"/>
      <c r="T16" s="29"/>
      <c r="U16" s="8"/>
      <c r="V16" s="8"/>
      <c r="W16" s="8"/>
      <c r="X16" s="8"/>
    </row>
    <row r="17" spans="2:24">
      <c r="B17" s="8">
        <f t="shared" si="0"/>
        <v>18</v>
      </c>
      <c r="C17" s="54">
        <v>1.3562209360866908</v>
      </c>
      <c r="D17" s="37">
        <v>0.90401951145730919</v>
      </c>
      <c r="E17" s="67">
        <v>1.1071428571428572</v>
      </c>
      <c r="F17" s="67">
        <v>1.01</v>
      </c>
      <c r="G17" s="70">
        <v>1.09034205388192</v>
      </c>
      <c r="H17" s="70">
        <v>1.01762928000662</v>
      </c>
      <c r="I17" s="71">
        <v>1.1103237204612884</v>
      </c>
      <c r="J17" s="71">
        <v>1.0163346086477962</v>
      </c>
      <c r="K17" s="37"/>
      <c r="L17" s="37"/>
      <c r="M17" s="39">
        <v>1.18</v>
      </c>
      <c r="N17" s="39">
        <v>1.02</v>
      </c>
      <c r="O17" s="37"/>
      <c r="P17" s="37"/>
      <c r="Q17" s="29"/>
      <c r="R17" s="29"/>
      <c r="S17" s="29"/>
      <c r="T17" s="29"/>
      <c r="U17" s="8"/>
      <c r="V17" s="8"/>
      <c r="W17" s="8"/>
      <c r="X17" s="8"/>
    </row>
    <row r="18" spans="2:24">
      <c r="B18" s="8">
        <f t="shared" si="0"/>
        <v>20</v>
      </c>
      <c r="C18" s="54">
        <v>1.3287523491536588</v>
      </c>
      <c r="D18" s="37">
        <v>0.85850670538851193</v>
      </c>
      <c r="E18" s="67">
        <v>1.19</v>
      </c>
      <c r="F18" s="67">
        <v>1.01</v>
      </c>
      <c r="G18" s="70">
        <v>1.1601265872289901</v>
      </c>
      <c r="H18" s="70">
        <v>0.98927509407324599</v>
      </c>
      <c r="I18" s="71">
        <v>1.0802781882101187</v>
      </c>
      <c r="J18" s="71">
        <v>0.99601642660312983</v>
      </c>
      <c r="K18" s="37"/>
      <c r="L18" s="37"/>
      <c r="M18" s="39">
        <v>1.17</v>
      </c>
      <c r="N18" s="39">
        <v>1.03</v>
      </c>
      <c r="O18" s="37"/>
      <c r="P18" s="37"/>
      <c r="Q18" s="29"/>
      <c r="R18" s="29"/>
      <c r="S18" s="29"/>
      <c r="T18" s="29"/>
      <c r="U18" s="8"/>
      <c r="V18" s="8"/>
      <c r="W18" s="8"/>
      <c r="X18" s="8"/>
    </row>
    <row r="19" spans="2:24">
      <c r="B19" s="8">
        <f t="shared" si="0"/>
        <v>22</v>
      </c>
      <c r="C19" s="54">
        <v>1.5259135842150489</v>
      </c>
      <c r="D19" s="37">
        <v>0.90475042199180833</v>
      </c>
      <c r="E19" s="37">
        <v>1.19</v>
      </c>
      <c r="F19" s="37">
        <v>1</v>
      </c>
      <c r="G19" s="70">
        <v>1.19351751009711</v>
      </c>
      <c r="H19" s="70">
        <v>0.97920368719680795</v>
      </c>
      <c r="I19" s="71">
        <v>1.0457681667583949</v>
      </c>
      <c r="J19" s="71">
        <v>1.0235127400435384</v>
      </c>
      <c r="K19" s="37"/>
      <c r="L19" s="37"/>
      <c r="M19" s="39">
        <v>1.1399999999999999</v>
      </c>
      <c r="N19" s="39">
        <v>1</v>
      </c>
      <c r="O19" s="37"/>
      <c r="P19" s="37"/>
      <c r="Q19" s="29"/>
      <c r="R19" s="29"/>
      <c r="S19" s="29"/>
      <c r="T19" s="29"/>
      <c r="U19" s="8"/>
      <c r="V19" s="8"/>
      <c r="W19" s="8"/>
      <c r="X19" s="8"/>
    </row>
    <row r="20" spans="2:24">
      <c r="B20" s="8">
        <f t="shared" si="0"/>
        <v>24</v>
      </c>
      <c r="C20" s="54">
        <v>1.5969334538186712</v>
      </c>
      <c r="D20" s="37">
        <v>0.89464080316950911</v>
      </c>
      <c r="E20" s="37">
        <v>1.1987179487179487</v>
      </c>
      <c r="F20" s="37">
        <v>1</v>
      </c>
      <c r="G20" s="37"/>
      <c r="H20" s="37"/>
      <c r="I20" s="71">
        <v>0.90324879660419977</v>
      </c>
      <c r="J20" s="71">
        <v>0.99775693423323875</v>
      </c>
      <c r="K20" s="37"/>
      <c r="L20" s="37"/>
      <c r="M20" s="39">
        <v>1.19</v>
      </c>
      <c r="N20" s="39">
        <v>1</v>
      </c>
      <c r="O20" s="37"/>
      <c r="P20" s="37"/>
      <c r="Q20" s="29"/>
      <c r="R20" s="29"/>
      <c r="S20" s="29"/>
      <c r="T20" s="29"/>
      <c r="U20" s="8"/>
      <c r="V20" s="8"/>
      <c r="W20" s="8"/>
      <c r="X20" s="8"/>
    </row>
    <row r="21" spans="2:24">
      <c r="B21" s="8">
        <f t="shared" si="0"/>
        <v>26</v>
      </c>
      <c r="C21" s="54">
        <v>1.7228219482641984</v>
      </c>
      <c r="D21" s="37">
        <v>0.93718199874840147</v>
      </c>
      <c r="E21" s="37"/>
      <c r="F21" s="37"/>
      <c r="G21" s="37"/>
      <c r="H21" s="37"/>
      <c r="I21" s="71">
        <v>0.98148097991161087</v>
      </c>
      <c r="J21" s="71">
        <v>1.008015272332488</v>
      </c>
      <c r="K21" s="37"/>
      <c r="L21" s="37"/>
      <c r="M21" s="39">
        <v>1.1499999999999999</v>
      </c>
      <c r="N21" s="39">
        <v>1</v>
      </c>
      <c r="O21" s="37"/>
      <c r="P21" s="37"/>
      <c r="Q21" s="29"/>
      <c r="R21" s="29"/>
      <c r="S21" s="29"/>
      <c r="T21" s="29"/>
      <c r="U21" s="8"/>
      <c r="V21" s="8"/>
      <c r="W21" s="8"/>
      <c r="X21" s="8"/>
    </row>
    <row r="22" spans="2:24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 ht="13">
      <c r="F24" s="82" t="s">
        <v>31</v>
      </c>
      <c r="G24" s="75"/>
      <c r="H24" s="75"/>
      <c r="I24" s="75"/>
      <c r="J24" s="75"/>
      <c r="K24" s="75"/>
      <c r="L24" s="75"/>
      <c r="M24" s="75"/>
      <c r="N24" s="75"/>
      <c r="O24" s="75"/>
    </row>
    <row r="25" spans="2:24" ht="45.5">
      <c r="B25" s="6" t="s">
        <v>7</v>
      </c>
      <c r="C25" s="80" t="s">
        <v>13</v>
      </c>
      <c r="D25" s="81"/>
      <c r="E25" s="80" t="s">
        <v>16</v>
      </c>
      <c r="F25" s="81"/>
      <c r="G25" s="80" t="s">
        <v>4</v>
      </c>
      <c r="H25" s="81"/>
      <c r="I25" s="80" t="s">
        <v>5</v>
      </c>
      <c r="J25" s="81"/>
      <c r="K25" s="80" t="s">
        <v>6</v>
      </c>
      <c r="L25" s="81"/>
      <c r="M25" s="80" t="s">
        <v>17</v>
      </c>
      <c r="N25" s="81"/>
      <c r="O25" s="80"/>
      <c r="P25" s="81"/>
      <c r="Q25" s="80"/>
      <c r="R25" s="81"/>
      <c r="S25" s="80"/>
      <c r="T25" s="81"/>
    </row>
    <row r="26" spans="2:24" ht="69">
      <c r="B26" s="6"/>
      <c r="C26" s="31" t="s">
        <v>28</v>
      </c>
      <c r="D26" s="31" t="s">
        <v>29</v>
      </c>
      <c r="E26" s="31" t="s">
        <v>28</v>
      </c>
      <c r="F26" s="31" t="s">
        <v>29</v>
      </c>
      <c r="G26" s="31" t="s">
        <v>28</v>
      </c>
      <c r="H26" s="31" t="s">
        <v>29</v>
      </c>
      <c r="I26" s="31" t="s">
        <v>28</v>
      </c>
      <c r="J26" s="31" t="s">
        <v>29</v>
      </c>
      <c r="K26" s="31" t="s">
        <v>28</v>
      </c>
      <c r="L26" s="31" t="s">
        <v>29</v>
      </c>
      <c r="M26" s="31" t="s">
        <v>28</v>
      </c>
      <c r="N26" s="31" t="s">
        <v>29</v>
      </c>
      <c r="O26" s="31" t="s">
        <v>28</v>
      </c>
      <c r="P26" s="31" t="s">
        <v>29</v>
      </c>
      <c r="Q26" s="31" t="s">
        <v>28</v>
      </c>
      <c r="R26" s="31" t="s">
        <v>29</v>
      </c>
      <c r="S26" s="31" t="s">
        <v>28</v>
      </c>
      <c r="T26" s="31" t="s">
        <v>29</v>
      </c>
    </row>
    <row r="27" spans="2:24">
      <c r="B27" s="8">
        <v>-6</v>
      </c>
      <c r="C27" s="37">
        <v>0.74654292627054297</v>
      </c>
      <c r="D27" s="37">
        <v>1.2949184797015434</v>
      </c>
      <c r="E27" s="47"/>
      <c r="F27" s="47"/>
      <c r="G27" s="47"/>
      <c r="H27" s="47"/>
      <c r="I27" s="8">
        <v>0.73322605011658837</v>
      </c>
      <c r="J27" s="8">
        <v>2.2219347133757963</v>
      </c>
      <c r="K27" s="47"/>
      <c r="L27" s="47"/>
      <c r="M27" s="48">
        <v>1</v>
      </c>
      <c r="N27" s="48"/>
      <c r="O27" s="47"/>
      <c r="P27" s="47"/>
      <c r="Q27" s="49"/>
      <c r="R27" s="49"/>
      <c r="S27" s="49"/>
      <c r="T27" s="49"/>
    </row>
    <row r="28" spans="2:24">
      <c r="B28" s="8">
        <f>B27+2</f>
        <v>-4</v>
      </c>
      <c r="C28" s="37">
        <v>0.84085215899342292</v>
      </c>
      <c r="D28" s="37">
        <v>1.5252904428356282</v>
      </c>
      <c r="E28" s="47"/>
      <c r="F28" s="47"/>
      <c r="G28" s="47"/>
      <c r="H28" s="47"/>
      <c r="I28" s="8">
        <v>0.82322020113859529</v>
      </c>
      <c r="J28" s="8">
        <v>1.4347300006914196</v>
      </c>
      <c r="K28" s="47"/>
      <c r="L28" s="47"/>
      <c r="M28" s="48">
        <v>1</v>
      </c>
      <c r="N28" s="48"/>
      <c r="O28" s="47"/>
      <c r="P28" s="47"/>
      <c r="Q28" s="49"/>
      <c r="R28" s="49"/>
      <c r="S28" s="49"/>
      <c r="T28" s="49"/>
    </row>
    <row r="29" spans="2:24">
      <c r="B29" s="8">
        <f t="shared" ref="B29:B43" si="1">B28+2</f>
        <v>-2</v>
      </c>
      <c r="C29" s="37">
        <v>0.93347773361652608</v>
      </c>
      <c r="D29" s="37">
        <v>1.6796262592246443</v>
      </c>
      <c r="E29" s="47"/>
      <c r="F29" s="47"/>
      <c r="G29" s="47"/>
      <c r="H29" s="47"/>
      <c r="I29" s="8">
        <v>0.85240678660081382</v>
      </c>
      <c r="J29" s="8">
        <v>1.332939834730587</v>
      </c>
      <c r="K29" s="47"/>
      <c r="L29" s="47"/>
      <c r="M29" s="48">
        <v>1</v>
      </c>
      <c r="N29" s="48"/>
      <c r="O29" s="47"/>
      <c r="P29" s="47"/>
      <c r="Q29" s="49"/>
      <c r="R29" s="49"/>
      <c r="S29" s="49"/>
      <c r="T29" s="49"/>
    </row>
    <row r="30" spans="2:24">
      <c r="B30" s="8">
        <f t="shared" si="1"/>
        <v>0</v>
      </c>
      <c r="C30" s="53">
        <v>0.99799673979221082</v>
      </c>
      <c r="D30" s="37">
        <v>2.0927411965051657</v>
      </c>
      <c r="E30" s="68">
        <v>1</v>
      </c>
      <c r="F30" s="68">
        <v>1.3812154696132595</v>
      </c>
      <c r="G30" s="70">
        <v>1</v>
      </c>
      <c r="H30" s="70"/>
      <c r="I30" s="8">
        <v>0.90395261439346597</v>
      </c>
      <c r="J30" s="8">
        <v>1.2478647016657147</v>
      </c>
      <c r="K30" s="47"/>
      <c r="L30" s="47"/>
      <c r="M30" s="48">
        <v>1</v>
      </c>
      <c r="N30" s="48"/>
      <c r="O30" s="47"/>
      <c r="P30" s="47"/>
      <c r="Q30" s="49"/>
      <c r="R30" s="49"/>
      <c r="S30" s="49"/>
      <c r="T30" s="49"/>
    </row>
    <row r="31" spans="2:24" ht="14">
      <c r="B31" s="8">
        <f t="shared" si="1"/>
        <v>2</v>
      </c>
      <c r="C31" s="36">
        <v>1.0009390263818163</v>
      </c>
      <c r="D31" s="37">
        <v>2.2708066689120918</v>
      </c>
      <c r="E31" s="68">
        <v>1</v>
      </c>
      <c r="F31" s="68">
        <v>1.9339622641509435</v>
      </c>
      <c r="G31" s="70">
        <v>1</v>
      </c>
      <c r="H31" s="70"/>
      <c r="I31" s="8">
        <v>0.95898774470794212</v>
      </c>
      <c r="J31" s="8">
        <v>1.3267421786922209</v>
      </c>
      <c r="K31" s="47"/>
      <c r="L31" s="47"/>
      <c r="M31" s="48">
        <v>1</v>
      </c>
      <c r="N31" s="48"/>
      <c r="O31" s="47"/>
      <c r="P31" s="47"/>
      <c r="Q31" s="49"/>
      <c r="R31" s="49"/>
      <c r="S31" s="49"/>
      <c r="T31" s="49"/>
    </row>
    <row r="32" spans="2:24">
      <c r="B32" s="8">
        <f t="shared" si="1"/>
        <v>4</v>
      </c>
      <c r="C32" s="54">
        <v>1.0012741226883988</v>
      </c>
      <c r="D32" s="37">
        <v>2.3775009275908325</v>
      </c>
      <c r="E32" s="68">
        <v>1</v>
      </c>
      <c r="F32" s="68">
        <v>2.36</v>
      </c>
      <c r="G32" s="70">
        <v>1</v>
      </c>
      <c r="H32" s="70"/>
      <c r="I32" s="8">
        <v>0.92876432954936994</v>
      </c>
      <c r="J32" s="8">
        <v>1.5175863721783058</v>
      </c>
      <c r="K32" s="47"/>
      <c r="L32" s="47"/>
      <c r="M32" s="48">
        <v>1</v>
      </c>
      <c r="N32" s="48"/>
      <c r="O32" s="47"/>
      <c r="P32" s="47"/>
      <c r="Q32" s="49"/>
      <c r="R32" s="49"/>
      <c r="S32" s="49"/>
      <c r="T32" s="49"/>
    </row>
    <row r="33" spans="2:20">
      <c r="B33" s="8">
        <f t="shared" si="1"/>
        <v>6</v>
      </c>
      <c r="C33" s="54">
        <v>1.0008114921095341</v>
      </c>
      <c r="D33" s="37">
        <v>2.4170354970721917</v>
      </c>
      <c r="E33" s="68">
        <v>1</v>
      </c>
      <c r="F33" s="68">
        <v>2.7</v>
      </c>
      <c r="G33" s="70">
        <v>1</v>
      </c>
      <c r="H33" s="70"/>
      <c r="I33" s="8">
        <v>0.90665062380931916</v>
      </c>
      <c r="J33" s="8">
        <v>1.8857457806378575</v>
      </c>
      <c r="K33" s="47"/>
      <c r="L33" s="47"/>
      <c r="M33" s="48">
        <v>1</v>
      </c>
      <c r="N33" s="48"/>
      <c r="O33" s="47"/>
      <c r="P33" s="47"/>
      <c r="Q33" s="49"/>
      <c r="R33" s="49"/>
      <c r="S33" s="49"/>
      <c r="T33" s="49"/>
    </row>
    <row r="34" spans="2:20">
      <c r="B34" s="8">
        <f t="shared" si="1"/>
        <v>8</v>
      </c>
      <c r="C34" s="54">
        <v>0.99829033000606859</v>
      </c>
      <c r="D34" s="37">
        <v>2.1584838900879135</v>
      </c>
      <c r="E34" s="68">
        <v>1</v>
      </c>
      <c r="F34" s="68">
        <v>3.09</v>
      </c>
      <c r="G34" s="70">
        <v>1</v>
      </c>
      <c r="H34" s="70"/>
      <c r="I34" s="8">
        <v>0.9332545423477816</v>
      </c>
      <c r="J34" s="8">
        <v>2.4883480769960893</v>
      </c>
      <c r="K34" s="47"/>
      <c r="L34" s="47"/>
      <c r="M34" s="48">
        <v>1</v>
      </c>
      <c r="N34" s="48"/>
      <c r="O34" s="47"/>
      <c r="P34" s="47"/>
      <c r="Q34" s="49"/>
      <c r="R34" s="49"/>
      <c r="S34" s="49"/>
      <c r="T34" s="49"/>
    </row>
    <row r="35" spans="2:20">
      <c r="B35" s="8">
        <f t="shared" si="1"/>
        <v>10</v>
      </c>
      <c r="C35" s="54">
        <v>0.99940517982957278</v>
      </c>
      <c r="D35" s="37">
        <v>1.8514965424168559</v>
      </c>
      <c r="E35" s="68">
        <v>1</v>
      </c>
      <c r="F35" s="68">
        <v>3.17</v>
      </c>
      <c r="G35" s="70">
        <v>1</v>
      </c>
      <c r="H35" s="70"/>
      <c r="I35" s="8">
        <v>0.94139924393454089</v>
      </c>
      <c r="J35" s="8">
        <v>3.0299460780368599</v>
      </c>
      <c r="K35" s="47"/>
      <c r="L35" s="47"/>
      <c r="M35" s="48">
        <v>1</v>
      </c>
      <c r="N35" s="48"/>
      <c r="O35" s="47"/>
      <c r="P35" s="47"/>
      <c r="Q35" s="49"/>
      <c r="R35" s="49"/>
      <c r="S35" s="49"/>
      <c r="T35" s="49"/>
    </row>
    <row r="36" spans="2:20">
      <c r="B36" s="8">
        <f t="shared" si="1"/>
        <v>12</v>
      </c>
      <c r="C36" s="54">
        <v>0.99913615130991795</v>
      </c>
      <c r="D36" s="37">
        <v>1.6730986137899142</v>
      </c>
      <c r="E36" s="68">
        <v>1</v>
      </c>
      <c r="F36" s="68">
        <v>2.63</v>
      </c>
      <c r="G36" s="70">
        <v>1</v>
      </c>
      <c r="H36" s="70"/>
      <c r="I36" s="8">
        <v>0.97283973369577736</v>
      </c>
      <c r="J36" s="8">
        <v>2.6749151486679792</v>
      </c>
      <c r="K36" s="47"/>
      <c r="L36" s="47"/>
      <c r="M36" s="48">
        <v>1</v>
      </c>
      <c r="N36" s="48"/>
      <c r="O36" s="47"/>
      <c r="P36" s="47"/>
      <c r="Q36" s="49"/>
      <c r="R36" s="49"/>
      <c r="S36" s="49"/>
      <c r="T36" s="49"/>
    </row>
    <row r="37" spans="2:20">
      <c r="B37" s="8">
        <f t="shared" si="1"/>
        <v>14</v>
      </c>
      <c r="C37" s="54">
        <v>0.99578657949904104</v>
      </c>
      <c r="D37" s="37">
        <v>1.5289607114641908</v>
      </c>
      <c r="E37" s="68">
        <v>1</v>
      </c>
      <c r="F37" s="68">
        <v>2.11</v>
      </c>
      <c r="G37" s="70">
        <v>1</v>
      </c>
      <c r="H37" s="70"/>
      <c r="I37" s="8">
        <v>0.98300838688596015</v>
      </c>
      <c r="J37" s="8">
        <v>1.9224562513313408</v>
      </c>
      <c r="K37" s="47"/>
      <c r="L37" s="47"/>
      <c r="M37" s="48">
        <v>1</v>
      </c>
      <c r="N37" s="48"/>
      <c r="O37" s="47"/>
      <c r="P37" s="47"/>
      <c r="Q37" s="49"/>
      <c r="R37" s="49"/>
      <c r="S37" s="49"/>
      <c r="T37" s="49"/>
    </row>
    <row r="38" spans="2:20">
      <c r="B38" s="8">
        <f t="shared" si="1"/>
        <v>16</v>
      </c>
      <c r="C38" s="54">
        <v>0.99843814999977798</v>
      </c>
      <c r="D38" s="37">
        <v>1.5048810801523567</v>
      </c>
      <c r="E38" s="68">
        <v>1</v>
      </c>
      <c r="F38" s="68">
        <v>1.82</v>
      </c>
      <c r="G38" s="70">
        <v>1</v>
      </c>
      <c r="H38" s="70"/>
      <c r="I38" s="8">
        <v>0.9957616940255507</v>
      </c>
      <c r="J38" s="8">
        <v>1.5784252119331996</v>
      </c>
      <c r="K38" s="47"/>
      <c r="L38" s="47"/>
      <c r="M38" s="48">
        <v>1</v>
      </c>
      <c r="N38" s="48"/>
      <c r="O38" s="47"/>
      <c r="P38" s="47"/>
      <c r="Q38" s="49"/>
      <c r="R38" s="49"/>
      <c r="S38" s="49"/>
      <c r="T38" s="49"/>
    </row>
    <row r="39" spans="2:20">
      <c r="B39" s="8">
        <f t="shared" si="1"/>
        <v>18</v>
      </c>
      <c r="C39" s="54">
        <v>0.99905385118118206</v>
      </c>
      <c r="D39" s="37">
        <v>1.46957056892779</v>
      </c>
      <c r="E39" s="68">
        <v>1</v>
      </c>
      <c r="F39" s="68">
        <v>1.77</v>
      </c>
      <c r="G39" s="70">
        <v>0.99506000861696198</v>
      </c>
      <c r="H39" s="70"/>
      <c r="I39" s="8">
        <v>0.9923007713592874</v>
      </c>
      <c r="J39" s="8">
        <v>1.4800737022732009</v>
      </c>
      <c r="K39" s="47"/>
      <c r="L39" s="47"/>
      <c r="M39" s="48">
        <v>1</v>
      </c>
      <c r="N39" s="48"/>
      <c r="O39" s="47"/>
      <c r="P39" s="47"/>
      <c r="Q39" s="49"/>
      <c r="R39" s="49"/>
      <c r="S39" s="49"/>
      <c r="T39" s="49"/>
    </row>
    <row r="40" spans="2:20">
      <c r="B40" s="8">
        <f t="shared" si="1"/>
        <v>20</v>
      </c>
      <c r="C40" s="54">
        <v>0.99413975642818486</v>
      </c>
      <c r="D40" s="37">
        <v>1.2719425126220647</v>
      </c>
      <c r="E40" s="68">
        <v>0.99130399999999996</v>
      </c>
      <c r="F40" s="68">
        <v>1.74</v>
      </c>
      <c r="G40" s="70">
        <v>0.97976285768571303</v>
      </c>
      <c r="H40" s="70"/>
      <c r="I40" s="8">
        <v>0.99667861594749563</v>
      </c>
      <c r="J40" s="8">
        <v>1.5519816941542182</v>
      </c>
      <c r="K40" s="47"/>
      <c r="L40" s="47"/>
      <c r="M40" s="48">
        <v>1</v>
      </c>
      <c r="N40" s="48"/>
      <c r="O40" s="47"/>
      <c r="P40" s="47"/>
      <c r="Q40" s="49"/>
      <c r="R40" s="49"/>
      <c r="S40" s="49"/>
      <c r="T40" s="49"/>
    </row>
    <row r="41" spans="2:20">
      <c r="B41" s="8">
        <f t="shared" si="1"/>
        <v>22</v>
      </c>
      <c r="C41" s="54">
        <v>1.00125700747339</v>
      </c>
      <c r="D41" s="37">
        <v>1.2378046804472118</v>
      </c>
      <c r="E41" s="47">
        <v>0.97709900000000005</v>
      </c>
      <c r="F41" s="47">
        <v>1.5274460000000001</v>
      </c>
      <c r="G41" s="70">
        <v>0.93496649320522596</v>
      </c>
      <c r="H41" s="70"/>
      <c r="I41" s="8">
        <v>0.99807335195170577</v>
      </c>
      <c r="J41" s="8">
        <v>1.5360775911040985</v>
      </c>
      <c r="K41" s="47"/>
      <c r="L41" s="47"/>
      <c r="M41" s="48">
        <v>0.98</v>
      </c>
      <c r="N41" s="48"/>
      <c r="O41" s="47"/>
      <c r="P41" s="47"/>
      <c r="Q41" s="49"/>
      <c r="R41" s="49"/>
      <c r="S41" s="49"/>
      <c r="T41" s="49"/>
    </row>
    <row r="42" spans="2:20">
      <c r="B42" s="8">
        <f t="shared" si="1"/>
        <v>24</v>
      </c>
      <c r="C42" s="54">
        <v>0.99893895936667609</v>
      </c>
      <c r="D42" s="37">
        <v>1.1907135307505725</v>
      </c>
      <c r="E42" s="47"/>
      <c r="F42" s="47"/>
      <c r="G42" s="47"/>
      <c r="H42" s="47"/>
      <c r="I42" s="8">
        <v>0.98632465975126482</v>
      </c>
      <c r="J42" s="8">
        <v>1.590100474233421</v>
      </c>
      <c r="K42" s="47"/>
      <c r="L42" s="47"/>
      <c r="M42" s="48">
        <v>0.94</v>
      </c>
      <c r="N42" s="48"/>
      <c r="O42" s="47"/>
      <c r="P42" s="47"/>
      <c r="Q42" s="49"/>
      <c r="R42" s="49"/>
      <c r="S42" s="49"/>
      <c r="T42" s="49"/>
    </row>
    <row r="43" spans="2:20">
      <c r="B43" s="8">
        <f t="shared" si="1"/>
        <v>26</v>
      </c>
      <c r="C43" s="54">
        <v>0.99805996566404986</v>
      </c>
      <c r="D43" s="37">
        <v>1.191753383412836</v>
      </c>
      <c r="E43" s="47"/>
      <c r="F43" s="47"/>
      <c r="G43" s="47"/>
      <c r="H43" s="47"/>
      <c r="I43" s="8">
        <v>0.97087168448690464</v>
      </c>
      <c r="J43" s="8">
        <v>1.4200476425039941</v>
      </c>
      <c r="K43" s="47"/>
      <c r="L43" s="47"/>
      <c r="M43" s="48">
        <v>0.9</v>
      </c>
      <c r="N43" s="48"/>
      <c r="O43" s="47"/>
      <c r="P43" s="47"/>
      <c r="Q43" s="49"/>
      <c r="R43" s="49"/>
      <c r="S43" s="49"/>
      <c r="T43" s="49"/>
    </row>
    <row r="44" spans="2:20">
      <c r="B44" s="8"/>
      <c r="C44" s="8"/>
      <c r="D44" s="8"/>
    </row>
    <row r="45" spans="2:20">
      <c r="B45" s="8"/>
      <c r="C45" s="8"/>
      <c r="D45" s="8"/>
      <c r="E45" s="8"/>
    </row>
    <row r="46" spans="2:20">
      <c r="B46" s="8"/>
      <c r="C46" s="8"/>
      <c r="D46" s="8"/>
      <c r="E46" s="8"/>
    </row>
    <row r="47" spans="2:20">
      <c r="B47" s="8"/>
      <c r="C47" s="8"/>
      <c r="D47" s="8"/>
      <c r="E47" s="8"/>
    </row>
    <row r="48" spans="2:20">
      <c r="B48" s="8"/>
      <c r="C48" s="8"/>
      <c r="D48" s="8"/>
      <c r="E48" s="8"/>
    </row>
  </sheetData>
  <mergeCells count="20">
    <mergeCell ref="C3:D3"/>
    <mergeCell ref="E3:F3"/>
    <mergeCell ref="G3:H3"/>
    <mergeCell ref="I3:J3"/>
    <mergeCell ref="K3:L3"/>
    <mergeCell ref="C25:D25"/>
    <mergeCell ref="E25:F25"/>
    <mergeCell ref="G25:H25"/>
    <mergeCell ref="I25:J25"/>
    <mergeCell ref="K25:L25"/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</mergeCells>
  <phoneticPr fontId="7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tabSelected="1" topLeftCell="B1" workbookViewId="0">
      <selection activeCell="B3" sqref="B3"/>
    </sheetView>
  </sheetViews>
  <sheetFormatPr defaultColWidth="9.26953125" defaultRowHeight="12.5"/>
  <cols>
    <col min="1" max="16384" width="9.26953125" style="8"/>
  </cols>
  <sheetData>
    <row r="1" spans="2:20" ht="13">
      <c r="G1" s="83" t="s">
        <v>30</v>
      </c>
      <c r="H1" s="83"/>
      <c r="I1" s="83"/>
      <c r="J1" s="83"/>
      <c r="K1" s="83"/>
      <c r="L1" s="83"/>
      <c r="M1" s="83"/>
      <c r="N1" s="83"/>
    </row>
    <row r="3" spans="2:20" ht="61.5" customHeight="1">
      <c r="B3" s="6" t="s">
        <v>7</v>
      </c>
      <c r="C3" s="80" t="s">
        <v>13</v>
      </c>
      <c r="D3" s="81"/>
      <c r="E3" s="80" t="s">
        <v>16</v>
      </c>
      <c r="F3" s="81"/>
      <c r="G3" s="80" t="s">
        <v>4</v>
      </c>
      <c r="H3" s="81"/>
      <c r="I3" s="80" t="s">
        <v>5</v>
      </c>
      <c r="J3" s="81"/>
      <c r="K3" s="80" t="s">
        <v>6</v>
      </c>
      <c r="L3" s="81"/>
      <c r="M3" s="80" t="s">
        <v>17</v>
      </c>
      <c r="N3" s="81"/>
      <c r="O3" s="80"/>
      <c r="P3" s="81"/>
      <c r="Q3" s="80"/>
      <c r="R3" s="81"/>
      <c r="S3" s="80"/>
      <c r="T3" s="81"/>
    </row>
    <row r="4" spans="2:20" ht="69">
      <c r="B4" s="6"/>
      <c r="C4" s="50" t="s">
        <v>28</v>
      </c>
      <c r="D4" s="50" t="s">
        <v>29</v>
      </c>
      <c r="E4" s="50" t="s">
        <v>28</v>
      </c>
      <c r="F4" s="50" t="s">
        <v>29</v>
      </c>
      <c r="G4" s="50" t="s">
        <v>28</v>
      </c>
      <c r="H4" s="50" t="s">
        <v>29</v>
      </c>
      <c r="I4" s="50" t="s">
        <v>28</v>
      </c>
      <c r="J4" s="50" t="s">
        <v>29</v>
      </c>
      <c r="K4" s="50" t="s">
        <v>28</v>
      </c>
      <c r="L4" s="50" t="s">
        <v>29</v>
      </c>
      <c r="M4" s="50" t="s">
        <v>28</v>
      </c>
      <c r="N4" s="50" t="s">
        <v>29</v>
      </c>
      <c r="O4" s="50" t="s">
        <v>28</v>
      </c>
      <c r="P4" s="50" t="s">
        <v>29</v>
      </c>
      <c r="Q4" s="50" t="s">
        <v>28</v>
      </c>
      <c r="R4" s="50" t="s">
        <v>29</v>
      </c>
      <c r="S4" s="50" t="s">
        <v>28</v>
      </c>
      <c r="T4" s="50" t="s">
        <v>29</v>
      </c>
    </row>
    <row r="5" spans="2:20">
      <c r="B5" s="8">
        <v>-6</v>
      </c>
      <c r="C5" s="37">
        <v>1.2605167487495277</v>
      </c>
      <c r="D5" s="37">
        <v>1.2824030067504586</v>
      </c>
      <c r="E5" s="37"/>
      <c r="F5" s="37"/>
      <c r="G5" s="37"/>
      <c r="H5" s="37"/>
      <c r="I5" s="71">
        <v>0.94639644270806556</v>
      </c>
      <c r="J5" s="71">
        <v>1.1118811432712778</v>
      </c>
      <c r="K5" s="37"/>
      <c r="L5" s="37"/>
      <c r="M5" s="39">
        <v>0.33</v>
      </c>
      <c r="N5" s="39">
        <v>1.34</v>
      </c>
      <c r="O5" s="37"/>
      <c r="P5" s="37"/>
      <c r="Q5" s="29"/>
      <c r="R5" s="29"/>
      <c r="S5" s="29"/>
      <c r="T5" s="29"/>
    </row>
    <row r="6" spans="2:20">
      <c r="B6" s="8">
        <f>B5+2</f>
        <v>-4</v>
      </c>
      <c r="C6" s="37">
        <v>1.1526639184879832</v>
      </c>
      <c r="D6" s="37">
        <v>1.2041862694910985</v>
      </c>
      <c r="E6" s="37"/>
      <c r="F6" s="37"/>
      <c r="G6" s="71">
        <v>1</v>
      </c>
      <c r="H6" s="71">
        <v>1.2169082560759501</v>
      </c>
      <c r="I6" s="71">
        <v>1.1718729747245626</v>
      </c>
      <c r="J6" s="71">
        <v>1.0369053568063966</v>
      </c>
      <c r="K6" s="37"/>
      <c r="L6" s="37"/>
      <c r="M6" s="39">
        <v>1.4</v>
      </c>
      <c r="N6" s="39">
        <v>1.02</v>
      </c>
      <c r="O6" s="37"/>
      <c r="P6" s="37"/>
      <c r="Q6" s="29"/>
      <c r="R6" s="29"/>
      <c r="S6" s="29"/>
      <c r="T6" s="29"/>
    </row>
    <row r="7" spans="2:20">
      <c r="B7" s="8">
        <f t="shared" ref="B7:B21" si="0">B6+2</f>
        <v>-2</v>
      </c>
      <c r="C7" s="37">
        <v>1.1397938237605958</v>
      </c>
      <c r="D7" s="37">
        <v>1.1058562759922312</v>
      </c>
      <c r="E7" s="37"/>
      <c r="F7" s="37"/>
      <c r="G7" s="71">
        <v>1</v>
      </c>
      <c r="H7" s="71">
        <v>1.95776949925402</v>
      </c>
      <c r="I7" s="71">
        <v>0.94041877357499026</v>
      </c>
      <c r="J7" s="71">
        <v>1.0726902173913042</v>
      </c>
      <c r="K7" s="37"/>
      <c r="L7" s="37"/>
      <c r="M7" s="39">
        <v>1.49</v>
      </c>
      <c r="N7" s="39">
        <v>1.03</v>
      </c>
      <c r="O7" s="37"/>
      <c r="P7" s="37"/>
      <c r="Q7" s="29"/>
      <c r="R7" s="29"/>
      <c r="S7" s="29"/>
      <c r="T7" s="29"/>
    </row>
    <row r="8" spans="2:20">
      <c r="B8" s="8">
        <f t="shared" si="0"/>
        <v>0</v>
      </c>
      <c r="C8" s="53">
        <v>1.1897921599579058</v>
      </c>
      <c r="D8" s="37">
        <v>1.0523120321611783</v>
      </c>
      <c r="E8" s="69"/>
      <c r="F8" s="69"/>
      <c r="G8" s="71">
        <v>1</v>
      </c>
      <c r="H8" s="71">
        <v>2.82774288066304</v>
      </c>
      <c r="I8" s="71">
        <v>1.087013650631433</v>
      </c>
      <c r="J8" s="71">
        <v>1.0546385481935741</v>
      </c>
      <c r="K8" s="37"/>
      <c r="L8" s="37"/>
      <c r="M8" s="39">
        <v>1.5</v>
      </c>
      <c r="N8" s="39">
        <v>1.02</v>
      </c>
      <c r="O8" s="37"/>
      <c r="P8" s="37"/>
      <c r="Q8" s="29"/>
      <c r="R8" s="29"/>
      <c r="S8" s="29"/>
      <c r="T8" s="29"/>
    </row>
    <row r="9" spans="2:20" ht="14">
      <c r="B9" s="8">
        <f t="shared" si="0"/>
        <v>2</v>
      </c>
      <c r="C9" s="36">
        <v>1.2067481436678025</v>
      </c>
      <c r="D9" s="37">
        <v>1.1282751526036399</v>
      </c>
      <c r="E9" s="69"/>
      <c r="F9" s="69"/>
      <c r="G9" s="71">
        <v>0.96386028956766401</v>
      </c>
      <c r="H9" s="71">
        <v>2.5698534148020502</v>
      </c>
      <c r="I9" s="71">
        <v>1.0544104048871441</v>
      </c>
      <c r="J9" s="71">
        <v>1.0097200125419517</v>
      </c>
      <c r="K9" s="37"/>
      <c r="L9" s="37"/>
      <c r="M9" s="39">
        <v>1.52</v>
      </c>
      <c r="N9" s="39">
        <v>1</v>
      </c>
      <c r="O9" s="37"/>
      <c r="P9" s="37"/>
      <c r="Q9" s="29"/>
      <c r="R9" s="29"/>
      <c r="S9" s="29"/>
      <c r="T9" s="29"/>
    </row>
    <row r="10" spans="2:20">
      <c r="B10" s="8">
        <f t="shared" si="0"/>
        <v>4</v>
      </c>
      <c r="C10" s="54">
        <v>1.243578921682142</v>
      </c>
      <c r="D10" s="37">
        <v>1.0046285772908039</v>
      </c>
      <c r="E10" s="69"/>
      <c r="F10" s="69"/>
      <c r="G10" s="71">
        <v>0.907209516929258</v>
      </c>
      <c r="H10" s="71">
        <v>1.7862044756553299</v>
      </c>
      <c r="I10" s="71">
        <v>1.1497956836847447</v>
      </c>
      <c r="J10" s="71">
        <v>1.0220226051915384</v>
      </c>
      <c r="K10" s="37"/>
      <c r="L10" s="37"/>
      <c r="M10" s="39">
        <v>1.72</v>
      </c>
      <c r="N10" s="39">
        <v>1</v>
      </c>
      <c r="O10" s="37"/>
      <c r="P10" s="37"/>
      <c r="Q10" s="29"/>
      <c r="R10" s="29"/>
      <c r="S10" s="29"/>
      <c r="T10" s="29"/>
    </row>
    <row r="11" spans="2:20">
      <c r="B11" s="8">
        <f t="shared" si="0"/>
        <v>6</v>
      </c>
      <c r="C11" s="54">
        <v>1.2689830221903313</v>
      </c>
      <c r="D11" s="37">
        <v>0.9490909875996798</v>
      </c>
      <c r="E11" s="69"/>
      <c r="F11" s="69"/>
      <c r="G11" s="71">
        <v>0.85920038624223405</v>
      </c>
      <c r="H11" s="71">
        <v>1.2066742879247601</v>
      </c>
      <c r="I11" s="71">
        <v>1.2923415585477223</v>
      </c>
      <c r="J11" s="71">
        <v>1.0026970662986012</v>
      </c>
      <c r="K11" s="37"/>
      <c r="L11" s="37"/>
      <c r="M11" s="39">
        <v>1.72</v>
      </c>
      <c r="N11" s="39">
        <v>1</v>
      </c>
      <c r="O11" s="37"/>
      <c r="P11" s="37"/>
      <c r="Q11" s="29"/>
      <c r="R11" s="29"/>
      <c r="S11" s="29"/>
      <c r="T11" s="29"/>
    </row>
    <row r="12" spans="2:20">
      <c r="B12" s="8">
        <f t="shared" si="0"/>
        <v>8</v>
      </c>
      <c r="C12" s="54">
        <v>1.2967918254719226</v>
      </c>
      <c r="D12" s="37">
        <v>0.95150019328555713</v>
      </c>
      <c r="E12" s="69"/>
      <c r="F12" s="69"/>
      <c r="G12" s="71">
        <v>0.89500208216232402</v>
      </c>
      <c r="H12" s="71">
        <v>1.09086731336941</v>
      </c>
      <c r="I12" s="71">
        <v>1.3713245313623572</v>
      </c>
      <c r="J12" s="71">
        <v>0.99878989924595885</v>
      </c>
      <c r="K12" s="37"/>
      <c r="L12" s="37"/>
      <c r="M12" s="39">
        <v>1.78</v>
      </c>
      <c r="N12" s="39">
        <v>1</v>
      </c>
      <c r="O12" s="37"/>
      <c r="P12" s="37"/>
      <c r="Q12" s="29"/>
      <c r="R12" s="29"/>
      <c r="S12" s="29"/>
      <c r="T12" s="29"/>
    </row>
    <row r="13" spans="2:20">
      <c r="B13" s="8">
        <f t="shared" si="0"/>
        <v>10</v>
      </c>
      <c r="C13" s="54">
        <v>1.4382280035122892</v>
      </c>
      <c r="D13" s="37">
        <v>1.0000972610215648</v>
      </c>
      <c r="E13" s="69"/>
      <c r="F13" s="69"/>
      <c r="G13" s="71">
        <v>0.97677603696406201</v>
      </c>
      <c r="H13" s="71">
        <v>1.0032384974742501</v>
      </c>
      <c r="I13" s="71">
        <v>1.3947555672684147</v>
      </c>
      <c r="J13" s="71">
        <v>0.99920108112405104</v>
      </c>
      <c r="K13" s="37"/>
      <c r="L13" s="37"/>
      <c r="M13" s="39">
        <v>1.74</v>
      </c>
      <c r="N13" s="39">
        <v>1</v>
      </c>
      <c r="O13" s="37"/>
      <c r="P13" s="37"/>
      <c r="Q13" s="29"/>
      <c r="R13" s="29"/>
      <c r="S13" s="29"/>
      <c r="T13" s="29"/>
    </row>
    <row r="14" spans="2:20">
      <c r="B14" s="8">
        <f t="shared" si="0"/>
        <v>12</v>
      </c>
      <c r="C14" s="54">
        <v>1.5446459315329706</v>
      </c>
      <c r="D14" s="37">
        <v>0.98070104532177171</v>
      </c>
      <c r="E14" s="69"/>
      <c r="F14" s="69"/>
      <c r="G14" s="71">
        <v>1.1340210385724301</v>
      </c>
      <c r="H14" s="71">
        <v>0.99650484800639805</v>
      </c>
      <c r="I14" s="71">
        <v>1.4302958986699104</v>
      </c>
      <c r="J14" s="71">
        <v>0.99779222238433274</v>
      </c>
      <c r="K14" s="37"/>
      <c r="L14" s="37"/>
      <c r="M14" s="39">
        <v>1.74</v>
      </c>
      <c r="N14" s="39">
        <v>1</v>
      </c>
      <c r="O14" s="37"/>
      <c r="P14" s="37"/>
      <c r="Q14" s="29"/>
      <c r="R14" s="29"/>
      <c r="S14" s="29"/>
      <c r="T14" s="29"/>
    </row>
    <row r="15" spans="2:20">
      <c r="B15" s="8">
        <f t="shared" si="0"/>
        <v>14</v>
      </c>
      <c r="C15" s="54">
        <v>1.6059482281830129</v>
      </c>
      <c r="D15" s="37">
        <v>0.9733155436957972</v>
      </c>
      <c r="E15" s="69"/>
      <c r="F15" s="69"/>
      <c r="G15" s="71">
        <v>1.2953011144183499</v>
      </c>
      <c r="H15" s="71">
        <v>0.99767075142318395</v>
      </c>
      <c r="I15" s="71">
        <v>1.4831765557163532</v>
      </c>
      <c r="J15" s="71">
        <v>0.99099252825633011</v>
      </c>
      <c r="K15" s="37"/>
      <c r="L15" s="37"/>
      <c r="M15" s="39">
        <v>1.83</v>
      </c>
      <c r="N15" s="39">
        <v>1</v>
      </c>
      <c r="O15" s="37"/>
      <c r="P15" s="37"/>
      <c r="Q15" s="29"/>
      <c r="R15" s="29"/>
      <c r="S15" s="29"/>
      <c r="T15" s="29"/>
    </row>
    <row r="16" spans="2:20">
      <c r="B16" s="8">
        <f t="shared" si="0"/>
        <v>16</v>
      </c>
      <c r="C16" s="54">
        <v>1.7486262572272233</v>
      </c>
      <c r="D16" s="37">
        <v>1.0266122736387711</v>
      </c>
      <c r="E16" s="69"/>
      <c r="F16" s="69"/>
      <c r="G16" s="71">
        <v>1.3412009270115901</v>
      </c>
      <c r="H16" s="71">
        <v>0.99810659507339194</v>
      </c>
      <c r="I16" s="71">
        <v>1.4867617704101961</v>
      </c>
      <c r="J16" s="71">
        <v>0.99646236340704153</v>
      </c>
      <c r="K16" s="37"/>
      <c r="L16" s="37"/>
      <c r="M16" s="39">
        <v>1.91</v>
      </c>
      <c r="N16" s="39">
        <v>1</v>
      </c>
      <c r="O16" s="37"/>
      <c r="P16" s="37"/>
      <c r="Q16" s="29"/>
      <c r="R16" s="29"/>
      <c r="S16" s="29"/>
      <c r="T16" s="29"/>
    </row>
    <row r="17" spans="2:20">
      <c r="B17" s="8">
        <f t="shared" si="0"/>
        <v>18</v>
      </c>
      <c r="C17" s="54">
        <v>1.6258266170696425</v>
      </c>
      <c r="D17" s="37">
        <v>0.96948552064078863</v>
      </c>
      <c r="E17" s="69"/>
      <c r="F17" s="69"/>
      <c r="G17" s="71">
        <v>1.4642320936153299</v>
      </c>
      <c r="H17" s="71">
        <v>0.99735190215098701</v>
      </c>
      <c r="I17" s="71">
        <v>1.4473789457422888</v>
      </c>
      <c r="J17" s="71">
        <v>1.0085693200520536</v>
      </c>
      <c r="K17" s="37"/>
      <c r="L17" s="37"/>
      <c r="M17" s="39">
        <v>1.86</v>
      </c>
      <c r="N17" s="39">
        <v>1</v>
      </c>
      <c r="O17" s="37"/>
      <c r="P17" s="37"/>
      <c r="Q17" s="29"/>
      <c r="R17" s="29"/>
      <c r="S17" s="29"/>
      <c r="T17" s="29"/>
    </row>
    <row r="18" spans="2:20">
      <c r="B18" s="8">
        <f t="shared" si="0"/>
        <v>20</v>
      </c>
      <c r="C18" s="54">
        <v>1.8302465241331305</v>
      </c>
      <c r="D18" s="37">
        <v>1.0193687397190452</v>
      </c>
      <c r="E18" s="69"/>
      <c r="F18" s="69"/>
      <c r="G18" s="37"/>
      <c r="H18" s="37"/>
      <c r="I18" s="71">
        <v>1.4566909966207677</v>
      </c>
      <c r="J18" s="71">
        <v>0.99194582817413701</v>
      </c>
      <c r="K18" s="37"/>
      <c r="L18" s="37"/>
      <c r="M18" s="39">
        <v>1.73</v>
      </c>
      <c r="N18" s="39">
        <v>1</v>
      </c>
      <c r="O18" s="37"/>
      <c r="P18" s="37"/>
      <c r="Q18" s="29"/>
      <c r="R18" s="29"/>
      <c r="S18" s="29"/>
      <c r="T18" s="29"/>
    </row>
    <row r="19" spans="2:20">
      <c r="B19" s="8">
        <f t="shared" si="0"/>
        <v>22</v>
      </c>
      <c r="C19" s="54">
        <v>1.8316075923146118</v>
      </c>
      <c r="D19" s="37">
        <v>0.95380057333687973</v>
      </c>
      <c r="E19" s="37"/>
      <c r="F19" s="37"/>
      <c r="G19" s="37"/>
      <c r="H19" s="37"/>
      <c r="I19" s="71">
        <v>1.5419935423150413</v>
      </c>
      <c r="J19" s="71">
        <v>0.99658030096932293</v>
      </c>
      <c r="K19" s="37"/>
      <c r="L19" s="37"/>
      <c r="M19" s="39">
        <v>1.79</v>
      </c>
      <c r="N19" s="39">
        <v>1</v>
      </c>
      <c r="O19" s="37"/>
      <c r="P19" s="37"/>
      <c r="Q19" s="29"/>
      <c r="R19" s="29"/>
      <c r="S19" s="29"/>
      <c r="T19" s="29"/>
    </row>
    <row r="20" spans="2:20">
      <c r="B20" s="8">
        <f t="shared" si="0"/>
        <v>24</v>
      </c>
      <c r="C20" s="54">
        <v>1.9744123498893646</v>
      </c>
      <c r="D20" s="37">
        <v>0.991354204586822</v>
      </c>
      <c r="E20" s="37"/>
      <c r="F20" s="37"/>
      <c r="G20" s="37"/>
      <c r="H20" s="37"/>
      <c r="I20" s="71">
        <v>1.5914721925572415</v>
      </c>
      <c r="J20" s="71">
        <v>1.0007694441174122</v>
      </c>
      <c r="K20" s="37"/>
      <c r="L20" s="37"/>
      <c r="M20" s="39">
        <v>1.96</v>
      </c>
      <c r="N20" s="39">
        <v>1</v>
      </c>
      <c r="O20" s="37"/>
      <c r="P20" s="37"/>
      <c r="Q20" s="29"/>
      <c r="R20" s="29"/>
      <c r="S20" s="29"/>
      <c r="T20" s="29"/>
    </row>
    <row r="21" spans="2:20">
      <c r="B21" s="8">
        <f t="shared" si="0"/>
        <v>26</v>
      </c>
      <c r="C21" s="54">
        <v>1.8179901919702153</v>
      </c>
      <c r="D21" s="37">
        <v>0.96521270140902038</v>
      </c>
      <c r="E21" s="37"/>
      <c r="F21" s="37"/>
      <c r="G21" s="37"/>
      <c r="H21" s="37"/>
      <c r="I21" s="71">
        <v>1.6387776778014964</v>
      </c>
      <c r="J21" s="71">
        <v>0.99637508620453308</v>
      </c>
      <c r="K21" s="37"/>
      <c r="L21" s="37"/>
      <c r="M21" s="39">
        <v>2.1</v>
      </c>
      <c r="N21" s="39">
        <v>1</v>
      </c>
      <c r="O21" s="37"/>
      <c r="P21" s="37"/>
      <c r="Q21" s="29"/>
      <c r="R21" s="29"/>
      <c r="S21" s="29"/>
      <c r="T21" s="29"/>
    </row>
    <row r="24" spans="2:20" ht="13">
      <c r="F24" s="82" t="s">
        <v>31</v>
      </c>
      <c r="G24" s="75"/>
      <c r="H24" s="75"/>
      <c r="I24" s="75"/>
      <c r="J24" s="75"/>
      <c r="K24" s="75"/>
      <c r="L24" s="75"/>
      <c r="M24" s="75"/>
      <c r="N24" s="75"/>
      <c r="O24" s="75"/>
    </row>
    <row r="25" spans="2:20" ht="68.25" customHeight="1">
      <c r="B25" s="6" t="s">
        <v>7</v>
      </c>
      <c r="C25" s="80" t="s">
        <v>13</v>
      </c>
      <c r="D25" s="81"/>
      <c r="E25" s="80" t="s">
        <v>16</v>
      </c>
      <c r="F25" s="81"/>
      <c r="G25" s="80" t="s">
        <v>4</v>
      </c>
      <c r="H25" s="81"/>
      <c r="I25" s="80" t="s">
        <v>5</v>
      </c>
      <c r="J25" s="81"/>
      <c r="K25" s="80" t="s">
        <v>6</v>
      </c>
      <c r="L25" s="81"/>
      <c r="M25" s="80" t="s">
        <v>17</v>
      </c>
      <c r="N25" s="81"/>
      <c r="O25" s="80"/>
      <c r="P25" s="81"/>
      <c r="Q25" s="80"/>
      <c r="R25" s="81"/>
      <c r="S25" s="80"/>
      <c r="T25" s="81"/>
    </row>
    <row r="26" spans="2:20" ht="69">
      <c r="B26" s="6"/>
      <c r="C26" s="50" t="s">
        <v>28</v>
      </c>
      <c r="D26" s="50" t="s">
        <v>29</v>
      </c>
      <c r="E26" s="50" t="s">
        <v>28</v>
      </c>
      <c r="F26" s="50" t="s">
        <v>29</v>
      </c>
      <c r="G26" s="50" t="s">
        <v>28</v>
      </c>
      <c r="H26" s="50" t="s">
        <v>29</v>
      </c>
      <c r="I26" s="50" t="s">
        <v>28</v>
      </c>
      <c r="J26" s="50" t="s">
        <v>29</v>
      </c>
      <c r="K26" s="50" t="s">
        <v>28</v>
      </c>
      <c r="L26" s="50" t="s">
        <v>29</v>
      </c>
      <c r="M26" s="50" t="s">
        <v>28</v>
      </c>
      <c r="N26" s="50" t="s">
        <v>29</v>
      </c>
      <c r="O26" s="50" t="s">
        <v>28</v>
      </c>
      <c r="P26" s="50" t="s">
        <v>29</v>
      </c>
      <c r="Q26" s="50" t="s">
        <v>28</v>
      </c>
      <c r="R26" s="50" t="s">
        <v>29</v>
      </c>
      <c r="S26" s="50" t="s">
        <v>28</v>
      </c>
      <c r="T26" s="50" t="s">
        <v>29</v>
      </c>
    </row>
    <row r="27" spans="2:20">
      <c r="B27" s="8">
        <v>-6</v>
      </c>
      <c r="C27" s="37">
        <v>0.89579223393977769</v>
      </c>
      <c r="D27" s="37">
        <v>2.0517450087487519</v>
      </c>
      <c r="E27" s="47"/>
      <c r="F27" s="47"/>
      <c r="G27" s="47"/>
      <c r="H27" s="47"/>
      <c r="I27" s="70">
        <v>0.67557941205979732</v>
      </c>
      <c r="J27" s="70">
        <v>1.469554779572239</v>
      </c>
      <c r="K27" s="47"/>
      <c r="L27" s="47"/>
      <c r="M27" s="48">
        <v>0.65</v>
      </c>
      <c r="N27" s="48"/>
      <c r="O27" s="47"/>
      <c r="P27" s="47"/>
      <c r="Q27" s="49"/>
      <c r="R27" s="49"/>
      <c r="S27" s="49"/>
      <c r="T27" s="49"/>
    </row>
    <row r="28" spans="2:20">
      <c r="B28" s="8">
        <f>B27+2</f>
        <v>-4</v>
      </c>
      <c r="C28" s="37">
        <v>0.99916269669409552</v>
      </c>
      <c r="D28" s="37">
        <v>2.206885820474819</v>
      </c>
      <c r="E28" s="47"/>
      <c r="F28" s="47"/>
      <c r="G28" s="70">
        <v>1</v>
      </c>
      <c r="H28" s="47"/>
      <c r="I28" s="70">
        <v>0.79031993257664479</v>
      </c>
      <c r="J28" s="70">
        <v>1.2098860589812332</v>
      </c>
      <c r="K28" s="47"/>
      <c r="L28" s="47"/>
      <c r="M28" s="48">
        <v>0.7</v>
      </c>
      <c r="N28" s="48"/>
      <c r="O28" s="47"/>
      <c r="P28" s="47"/>
      <c r="Q28" s="49"/>
      <c r="R28" s="49"/>
      <c r="S28" s="49"/>
      <c r="T28" s="49"/>
    </row>
    <row r="29" spans="2:20">
      <c r="B29" s="8">
        <f t="shared" ref="B29:B43" si="1">B28+2</f>
        <v>-2</v>
      </c>
      <c r="C29" s="37">
        <v>1.0029367357435583</v>
      </c>
      <c r="D29" s="37">
        <v>2.3539169968554989</v>
      </c>
      <c r="E29" s="47">
        <v>0.99346405228758161</v>
      </c>
      <c r="F29" s="47">
        <v>1.8604651162790697</v>
      </c>
      <c r="G29" s="70">
        <v>1</v>
      </c>
      <c r="H29" s="47"/>
      <c r="I29" s="70">
        <v>0.8367679246283295</v>
      </c>
      <c r="J29" s="70">
        <v>1.1375298575076189</v>
      </c>
      <c r="K29" s="47"/>
      <c r="L29" s="47"/>
      <c r="M29" s="48">
        <v>0.79</v>
      </c>
      <c r="N29" s="48"/>
      <c r="O29" s="47"/>
      <c r="P29" s="47"/>
      <c r="Q29" s="49"/>
      <c r="R29" s="49"/>
      <c r="S29" s="49"/>
      <c r="T29" s="49"/>
    </row>
    <row r="30" spans="2:20">
      <c r="B30" s="8">
        <f t="shared" si="1"/>
        <v>0</v>
      </c>
      <c r="C30" s="53">
        <v>0.97184107583303225</v>
      </c>
      <c r="D30" s="37">
        <v>2.518713050276054</v>
      </c>
      <c r="E30" s="70">
        <v>0.97345132743362828</v>
      </c>
      <c r="F30" s="70">
        <v>2.1359223300970873</v>
      </c>
      <c r="G30" s="70">
        <v>1</v>
      </c>
      <c r="H30" s="47"/>
      <c r="I30" s="70">
        <v>0.80415630126122994</v>
      </c>
      <c r="J30" s="70">
        <v>1.1906964025768263</v>
      </c>
      <c r="K30" s="47"/>
      <c r="L30" s="47"/>
      <c r="M30" s="48">
        <v>0.81</v>
      </c>
      <c r="N30" s="48"/>
      <c r="O30" s="47"/>
      <c r="P30" s="47"/>
      <c r="Q30" s="49"/>
      <c r="R30" s="49"/>
      <c r="S30" s="49"/>
      <c r="T30" s="49"/>
    </row>
    <row r="31" spans="2:20" ht="14">
      <c r="B31" s="8">
        <f t="shared" si="1"/>
        <v>2</v>
      </c>
      <c r="C31" s="36">
        <v>0.98285001315422749</v>
      </c>
      <c r="D31" s="37">
        <v>2.3960362717331947</v>
      </c>
      <c r="E31" s="70">
        <v>0.99696969696969695</v>
      </c>
      <c r="F31" s="70">
        <v>2.4</v>
      </c>
      <c r="G31" s="70">
        <v>1</v>
      </c>
      <c r="H31" s="47"/>
      <c r="I31" s="70">
        <v>0.72999917086825883</v>
      </c>
      <c r="J31" s="70">
        <v>1.4681542065351172</v>
      </c>
      <c r="K31" s="47"/>
      <c r="L31" s="47"/>
      <c r="M31" s="48">
        <v>0.81</v>
      </c>
      <c r="N31" s="48"/>
      <c r="O31" s="47"/>
      <c r="P31" s="47"/>
      <c r="Q31" s="49"/>
      <c r="R31" s="49"/>
      <c r="S31" s="49"/>
      <c r="T31" s="49"/>
    </row>
    <row r="32" spans="2:20">
      <c r="B32" s="8">
        <f t="shared" si="1"/>
        <v>4</v>
      </c>
      <c r="C32" s="54">
        <v>0.9918810559426221</v>
      </c>
      <c r="D32" s="37">
        <v>2.4161105207226354</v>
      </c>
      <c r="E32" s="70">
        <v>0.99358974358974361</v>
      </c>
      <c r="F32" s="70">
        <v>2.69</v>
      </c>
      <c r="G32" s="70">
        <v>1</v>
      </c>
      <c r="H32" s="47"/>
      <c r="I32" s="70">
        <v>0.69510808779038857</v>
      </c>
      <c r="J32" s="70">
        <v>2.1931120259938099</v>
      </c>
      <c r="K32" s="47"/>
      <c r="L32" s="47"/>
      <c r="M32" s="48">
        <v>0.9</v>
      </c>
      <c r="N32" s="48"/>
      <c r="O32" s="47"/>
      <c r="P32" s="47"/>
      <c r="Q32" s="49"/>
      <c r="R32" s="49"/>
      <c r="S32" s="49"/>
      <c r="T32" s="49"/>
    </row>
    <row r="33" spans="2:20">
      <c r="B33" s="8">
        <f t="shared" si="1"/>
        <v>6</v>
      </c>
      <c r="C33" s="54">
        <v>1.0007574072511678</v>
      </c>
      <c r="D33" s="37">
        <v>2.4061066520370105</v>
      </c>
      <c r="E33" s="70">
        <v>0.99607072691552068</v>
      </c>
      <c r="F33" s="70">
        <v>2.93</v>
      </c>
      <c r="G33" s="70">
        <v>1</v>
      </c>
      <c r="H33" s="47"/>
      <c r="I33" s="70">
        <v>0.78872743349074026</v>
      </c>
      <c r="J33" s="70">
        <v>4.1556428699413832</v>
      </c>
      <c r="K33" s="47"/>
      <c r="L33" s="47"/>
      <c r="M33" s="48">
        <v>0.88</v>
      </c>
      <c r="N33" s="48"/>
      <c r="O33" s="47"/>
      <c r="P33" s="47"/>
      <c r="Q33" s="49"/>
      <c r="R33" s="49"/>
      <c r="S33" s="49"/>
      <c r="T33" s="49"/>
    </row>
    <row r="34" spans="2:20">
      <c r="B34" s="8">
        <f t="shared" si="1"/>
        <v>8</v>
      </c>
      <c r="C34" s="54">
        <v>1.000951646313454</v>
      </c>
      <c r="D34" s="37">
        <v>2.1882493823043458</v>
      </c>
      <c r="E34" s="70">
        <v>0.99694189602446481</v>
      </c>
      <c r="F34" s="70">
        <v>3.03</v>
      </c>
      <c r="G34" s="70">
        <v>1</v>
      </c>
      <c r="H34" s="47"/>
      <c r="I34" s="70">
        <v>0.90487354706343237</v>
      </c>
      <c r="J34" s="70">
        <v>6.8640207101498119</v>
      </c>
      <c r="K34" s="47"/>
      <c r="L34" s="47"/>
      <c r="M34" s="48">
        <v>0.91</v>
      </c>
      <c r="N34" s="48"/>
      <c r="O34" s="47"/>
      <c r="P34" s="47"/>
      <c r="Q34" s="49"/>
      <c r="R34" s="49"/>
      <c r="S34" s="49"/>
      <c r="T34" s="49"/>
    </row>
    <row r="35" spans="2:20">
      <c r="B35" s="8">
        <f t="shared" si="1"/>
        <v>10</v>
      </c>
      <c r="C35" s="54">
        <v>1.0011275996497171</v>
      </c>
      <c r="D35" s="37">
        <v>2.0356153364911966</v>
      </c>
      <c r="E35" s="70">
        <v>1</v>
      </c>
      <c r="F35" s="70">
        <v>2.83</v>
      </c>
      <c r="G35" s="70">
        <v>1</v>
      </c>
      <c r="H35" s="47"/>
      <c r="I35" s="70">
        <v>0.97848580021870757</v>
      </c>
      <c r="J35" s="70">
        <v>4.232259207060161</v>
      </c>
      <c r="K35" s="47"/>
      <c r="L35" s="47"/>
      <c r="M35" s="48">
        <v>0.95</v>
      </c>
      <c r="N35" s="48"/>
      <c r="O35" s="47"/>
      <c r="P35" s="47"/>
      <c r="Q35" s="49"/>
      <c r="R35" s="49"/>
      <c r="S35" s="49"/>
      <c r="T35" s="49"/>
    </row>
    <row r="36" spans="2:20">
      <c r="B36" s="8">
        <f t="shared" si="1"/>
        <v>12</v>
      </c>
      <c r="C36" s="54">
        <v>1.0009202091132963</v>
      </c>
      <c r="D36" s="37">
        <v>1.9813885028388616</v>
      </c>
      <c r="E36" s="70">
        <v>1</v>
      </c>
      <c r="F36" s="70">
        <v>2.36</v>
      </c>
      <c r="G36" s="70">
        <v>1</v>
      </c>
      <c r="H36" s="47"/>
      <c r="I36" s="70">
        <v>0.97692176429127864</v>
      </c>
      <c r="J36" s="70">
        <v>2.7117379091051377</v>
      </c>
      <c r="K36" s="47"/>
      <c r="L36" s="47"/>
      <c r="M36" s="48">
        <v>0.95</v>
      </c>
      <c r="N36" s="48"/>
      <c r="O36" s="47"/>
      <c r="P36" s="47"/>
      <c r="Q36" s="49"/>
      <c r="R36" s="49"/>
      <c r="S36" s="49"/>
      <c r="T36" s="49"/>
    </row>
    <row r="37" spans="2:20">
      <c r="B37" s="8">
        <f t="shared" si="1"/>
        <v>14</v>
      </c>
      <c r="C37" s="54">
        <v>0.99682000374828306</v>
      </c>
      <c r="D37" s="37">
        <v>1.8171678904517186</v>
      </c>
      <c r="E37" s="70">
        <v>1</v>
      </c>
      <c r="F37" s="70">
        <v>2</v>
      </c>
      <c r="G37" s="70">
        <v>1</v>
      </c>
      <c r="H37" s="47"/>
      <c r="I37" s="70">
        <v>0.99574229677175563</v>
      </c>
      <c r="J37" s="70">
        <v>2.1143069675179764</v>
      </c>
      <c r="K37" s="47"/>
      <c r="L37" s="47"/>
      <c r="M37" s="48">
        <v>0.95</v>
      </c>
      <c r="N37" s="48"/>
      <c r="O37" s="47"/>
      <c r="P37" s="47"/>
      <c r="Q37" s="49"/>
      <c r="R37" s="49"/>
      <c r="S37" s="49"/>
      <c r="T37" s="49"/>
    </row>
    <row r="38" spans="2:20">
      <c r="B38" s="8">
        <f t="shared" si="1"/>
        <v>16</v>
      </c>
      <c r="C38" s="54">
        <v>0.9988903372043304</v>
      </c>
      <c r="D38" s="37">
        <v>1.7751796527633528</v>
      </c>
      <c r="E38" s="70">
        <v>0.96218020022246931</v>
      </c>
      <c r="F38" s="70">
        <v>1.82</v>
      </c>
      <c r="G38" s="70">
        <v>0.99683518829020401</v>
      </c>
      <c r="H38" s="47"/>
      <c r="I38" s="70">
        <v>0.98576862478207772</v>
      </c>
      <c r="J38" s="70">
        <v>2.1479534703018945</v>
      </c>
      <c r="K38" s="47"/>
      <c r="L38" s="47"/>
      <c r="M38" s="48">
        <v>0.97</v>
      </c>
      <c r="N38" s="48"/>
      <c r="O38" s="47"/>
      <c r="P38" s="47"/>
      <c r="Q38" s="49"/>
      <c r="R38" s="49"/>
      <c r="S38" s="49"/>
      <c r="T38" s="49"/>
    </row>
    <row r="39" spans="2:20">
      <c r="B39" s="8">
        <f t="shared" si="1"/>
        <v>18</v>
      </c>
      <c r="C39" s="54">
        <v>0.99903681698284297</v>
      </c>
      <c r="D39" s="37">
        <v>1.7275554392309889</v>
      </c>
      <c r="E39" s="70">
        <v>0.98742138364779874</v>
      </c>
      <c r="F39" s="70">
        <v>1.3820422535211268</v>
      </c>
      <c r="G39" s="70">
        <v>0.92356725521303995</v>
      </c>
      <c r="H39" s="47"/>
      <c r="I39" s="70">
        <v>0.98937708852771078</v>
      </c>
      <c r="J39" s="70">
        <v>2.4556463416513026</v>
      </c>
      <c r="K39" s="47"/>
      <c r="L39" s="47"/>
      <c r="M39" s="48">
        <v>0.89</v>
      </c>
      <c r="N39" s="48"/>
      <c r="O39" s="47"/>
      <c r="P39" s="47"/>
      <c r="Q39" s="49"/>
      <c r="R39" s="49"/>
      <c r="S39" s="49"/>
      <c r="T39" s="49"/>
    </row>
    <row r="40" spans="2:20">
      <c r="B40" s="8">
        <f t="shared" si="1"/>
        <v>20</v>
      </c>
      <c r="C40" s="54">
        <v>0.99352780675708208</v>
      </c>
      <c r="D40" s="37">
        <v>1.438276672617365</v>
      </c>
      <c r="E40" s="70">
        <v>0.95970695970695952</v>
      </c>
      <c r="F40" s="70">
        <v>1.059299191374663</v>
      </c>
      <c r="G40" s="47"/>
      <c r="H40" s="47"/>
      <c r="I40" s="70">
        <v>0.97679164943919272</v>
      </c>
      <c r="J40" s="70">
        <v>2.5317119729724449</v>
      </c>
      <c r="K40" s="47"/>
      <c r="L40" s="47"/>
      <c r="M40" s="48">
        <v>0.85</v>
      </c>
      <c r="N40" s="48"/>
      <c r="O40" s="47"/>
      <c r="P40" s="47"/>
      <c r="Q40" s="49"/>
      <c r="R40" s="49"/>
      <c r="S40" s="49"/>
      <c r="T40" s="49"/>
    </row>
    <row r="41" spans="2:20">
      <c r="B41" s="8">
        <f t="shared" si="1"/>
        <v>22</v>
      </c>
      <c r="C41" s="54">
        <v>0.99474450372381751</v>
      </c>
      <c r="D41" s="37">
        <v>1.2177567303639278</v>
      </c>
      <c r="E41" s="47">
        <v>1</v>
      </c>
      <c r="F41" s="47">
        <v>1.1287128712871286</v>
      </c>
      <c r="G41" s="47"/>
      <c r="H41" s="47"/>
      <c r="I41" s="70">
        <v>0.9850061268849104</v>
      </c>
      <c r="J41" s="70">
        <v>2.4186636763239329</v>
      </c>
      <c r="K41" s="47"/>
      <c r="L41" s="47"/>
      <c r="M41" s="48">
        <v>0.78</v>
      </c>
      <c r="N41" s="48"/>
      <c r="O41" s="47"/>
      <c r="P41" s="47"/>
      <c r="Q41" s="49"/>
      <c r="R41" s="49"/>
      <c r="S41" s="49"/>
      <c r="T41" s="49"/>
    </row>
    <row r="42" spans="2:20">
      <c r="B42" s="8">
        <f t="shared" si="1"/>
        <v>24</v>
      </c>
      <c r="C42" s="54">
        <v>0.99400859467777947</v>
      </c>
      <c r="D42" s="37">
        <v>1.1529769970147989</v>
      </c>
      <c r="E42" s="47"/>
      <c r="F42" s="47"/>
      <c r="G42" s="47"/>
      <c r="H42" s="47"/>
      <c r="I42" s="70">
        <v>0.97675603100617525</v>
      </c>
      <c r="J42" s="70">
        <v>1.9797273035568235</v>
      </c>
      <c r="K42" s="47"/>
      <c r="L42" s="47"/>
      <c r="M42" s="48">
        <v>0.72</v>
      </c>
      <c r="N42" s="48"/>
      <c r="O42" s="47"/>
      <c r="P42" s="47"/>
      <c r="Q42" s="49"/>
      <c r="R42" s="49"/>
      <c r="S42" s="49"/>
      <c r="T42" s="49"/>
    </row>
    <row r="43" spans="2:20">
      <c r="B43" s="8">
        <f t="shared" si="1"/>
        <v>26</v>
      </c>
      <c r="C43" s="54">
        <v>0.98996212848987886</v>
      </c>
      <c r="D43" s="37">
        <v>1.1132960813381909</v>
      </c>
      <c r="E43" s="47"/>
      <c r="F43" s="47"/>
      <c r="G43" s="47"/>
      <c r="H43" s="47"/>
      <c r="I43" s="70">
        <v>0.93378932526329717</v>
      </c>
      <c r="J43" s="70">
        <v>1.8901388395555638</v>
      </c>
      <c r="K43" s="47"/>
      <c r="L43" s="47"/>
      <c r="M43" s="48">
        <v>0.5</v>
      </c>
      <c r="N43" s="48"/>
      <c r="O43" s="47"/>
      <c r="P43" s="47"/>
      <c r="Q43" s="49"/>
      <c r="R43" s="49"/>
      <c r="S43" s="49"/>
      <c r="T43" s="49"/>
    </row>
  </sheetData>
  <mergeCells count="20">
    <mergeCell ref="F24:O24"/>
    <mergeCell ref="C25:D25"/>
    <mergeCell ref="O3:P3"/>
    <mergeCell ref="Q3:R3"/>
    <mergeCell ref="S3:T3"/>
    <mergeCell ref="Q25:R25"/>
    <mergeCell ref="S25:T25"/>
    <mergeCell ref="E25:F25"/>
    <mergeCell ref="G25:H25"/>
    <mergeCell ref="I25:J25"/>
    <mergeCell ref="K25:L25"/>
    <mergeCell ref="M25:N25"/>
    <mergeCell ref="O25:P25"/>
    <mergeCell ref="G1:N1"/>
    <mergeCell ref="C3:D3"/>
    <mergeCell ref="E3:F3"/>
    <mergeCell ref="G3:H3"/>
    <mergeCell ref="I3:J3"/>
    <mergeCell ref="K3:L3"/>
    <mergeCell ref="M3:N3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48"/>
  <sheetViews>
    <sheetView workbookViewId="0">
      <selection activeCell="I21" sqref="I21"/>
    </sheetView>
  </sheetViews>
  <sheetFormatPr defaultRowHeight="12.5"/>
  <sheetData>
    <row r="2" spans="2:27" ht="13">
      <c r="B2" s="8"/>
      <c r="C2" s="8"/>
      <c r="D2" s="8"/>
      <c r="E2" s="8"/>
      <c r="F2" s="8"/>
      <c r="G2" s="8"/>
      <c r="H2" s="83" t="s">
        <v>30</v>
      </c>
      <c r="I2" s="83"/>
      <c r="J2" s="83"/>
      <c r="K2" s="83"/>
      <c r="L2" s="83"/>
      <c r="M2" s="83"/>
      <c r="N2" s="83"/>
      <c r="O2" s="83"/>
      <c r="P2" s="8"/>
      <c r="Q2" s="8"/>
      <c r="R2" s="8"/>
      <c r="S2" s="8"/>
      <c r="T2" s="8"/>
      <c r="U2" s="8"/>
    </row>
    <row r="3" spans="2:27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2:27" ht="60.75" customHeight="1">
      <c r="B4" s="8"/>
      <c r="C4" s="6" t="s">
        <v>7</v>
      </c>
      <c r="D4" s="74" t="s">
        <v>13</v>
      </c>
      <c r="E4" s="74"/>
      <c r="F4" s="74"/>
      <c r="G4" s="74"/>
      <c r="H4" s="74" t="s">
        <v>34</v>
      </c>
      <c r="I4" s="74"/>
      <c r="J4" s="74"/>
      <c r="K4" s="74"/>
      <c r="L4" s="74" t="s">
        <v>21</v>
      </c>
      <c r="M4" s="74"/>
      <c r="N4" s="74"/>
      <c r="O4" s="74"/>
      <c r="P4" s="74" t="s">
        <v>22</v>
      </c>
      <c r="Q4" s="74"/>
      <c r="R4" s="74"/>
      <c r="S4" s="74"/>
      <c r="T4" s="74" t="s">
        <v>23</v>
      </c>
      <c r="U4" s="74"/>
      <c r="V4" s="74"/>
      <c r="W4" s="74"/>
      <c r="X4" s="74" t="s">
        <v>17</v>
      </c>
      <c r="Y4" s="74"/>
      <c r="Z4" s="74"/>
      <c r="AA4" s="74"/>
    </row>
    <row r="5" spans="2:27" ht="69">
      <c r="B5" s="8"/>
      <c r="C5" s="6"/>
      <c r="D5" s="31" t="s">
        <v>28</v>
      </c>
      <c r="E5" s="31" t="s">
        <v>29</v>
      </c>
      <c r="F5" s="31" t="s">
        <v>32</v>
      </c>
      <c r="G5" s="31" t="s">
        <v>33</v>
      </c>
      <c r="H5" s="31" t="s">
        <v>28</v>
      </c>
      <c r="I5" s="31" t="s">
        <v>29</v>
      </c>
      <c r="J5" s="31" t="s">
        <v>32</v>
      </c>
      <c r="K5" s="31" t="s">
        <v>33</v>
      </c>
      <c r="L5" s="31" t="s">
        <v>28</v>
      </c>
      <c r="M5" s="31" t="s">
        <v>29</v>
      </c>
      <c r="N5" s="31" t="s">
        <v>32</v>
      </c>
      <c r="O5" s="31" t="s">
        <v>33</v>
      </c>
      <c r="P5" s="31" t="s">
        <v>28</v>
      </c>
      <c r="Q5" s="31" t="s">
        <v>29</v>
      </c>
      <c r="R5" s="31" t="s">
        <v>32</v>
      </c>
      <c r="S5" s="31" t="s">
        <v>33</v>
      </c>
      <c r="T5" s="31" t="s">
        <v>28</v>
      </c>
      <c r="U5" s="31" t="s">
        <v>29</v>
      </c>
      <c r="V5" s="31" t="s">
        <v>32</v>
      </c>
      <c r="W5" s="31" t="s">
        <v>33</v>
      </c>
      <c r="X5" s="31" t="s">
        <v>28</v>
      </c>
      <c r="Y5" s="31" t="s">
        <v>29</v>
      </c>
      <c r="Z5" s="31" t="s">
        <v>32</v>
      </c>
      <c r="AA5" s="31" t="s">
        <v>33</v>
      </c>
    </row>
    <row r="6" spans="2:27">
      <c r="B6" s="8"/>
      <c r="C6" s="8">
        <v>-6</v>
      </c>
      <c r="D6" s="37">
        <v>0.87262829698222166</v>
      </c>
      <c r="E6" s="37">
        <v>1.6160253042348856</v>
      </c>
      <c r="F6" s="37">
        <v>1.6484014227711392</v>
      </c>
      <c r="G6" s="37">
        <v>5.8825128389332768</v>
      </c>
      <c r="H6" s="37"/>
      <c r="I6" s="37"/>
      <c r="J6" s="37"/>
      <c r="K6" s="37"/>
      <c r="L6" s="37"/>
      <c r="M6" s="37"/>
      <c r="N6" s="39"/>
      <c r="O6" s="39"/>
      <c r="P6" s="71">
        <v>1.0559026722851144</v>
      </c>
      <c r="Q6" s="71">
        <v>1.0432382344496358</v>
      </c>
      <c r="R6" s="71">
        <v>14.172872340425533</v>
      </c>
      <c r="S6" s="71"/>
      <c r="T6" s="29"/>
      <c r="U6" s="29"/>
      <c r="V6" s="37"/>
      <c r="W6" s="37"/>
      <c r="X6" s="37"/>
      <c r="Y6" s="71">
        <v>0.53</v>
      </c>
      <c r="Z6" s="37"/>
      <c r="AA6" s="37"/>
    </row>
    <row r="7" spans="2:27">
      <c r="B7" s="8"/>
      <c r="C7" s="8">
        <f>C6+2</f>
        <v>-4</v>
      </c>
      <c r="D7" s="37">
        <v>0.79111080038388937</v>
      </c>
      <c r="E7" s="37">
        <v>1.0750926349793137</v>
      </c>
      <c r="F7" s="37">
        <v>0.99781951692680149</v>
      </c>
      <c r="G7" s="37">
        <v>1.3389766329101396</v>
      </c>
      <c r="H7" s="37"/>
      <c r="I7" s="37"/>
      <c r="J7" s="37"/>
      <c r="K7" s="37"/>
      <c r="L7" s="37"/>
      <c r="M7" s="37"/>
      <c r="N7" s="39"/>
      <c r="O7" s="39"/>
      <c r="P7" s="71">
        <v>1.1381249891832954</v>
      </c>
      <c r="Q7" s="71">
        <v>1.0432451297671173</v>
      </c>
      <c r="R7" s="71">
        <v>1.5416100145342024</v>
      </c>
      <c r="S7" s="71">
        <v>23.835447625951435</v>
      </c>
      <c r="T7" s="29"/>
      <c r="U7" s="29"/>
      <c r="V7" s="37"/>
      <c r="W7" s="37"/>
      <c r="X7" s="37"/>
      <c r="Y7" s="71">
        <v>0.65</v>
      </c>
      <c r="Z7" s="37"/>
      <c r="AA7" s="37"/>
    </row>
    <row r="8" spans="2:27">
      <c r="B8" s="8"/>
      <c r="C8" s="8">
        <f t="shared" ref="C8:C24" si="0">C7+2</f>
        <v>-2</v>
      </c>
      <c r="D8" s="37">
        <v>0.77320546627723186</v>
      </c>
      <c r="E8" s="37">
        <v>1.1946371259964799</v>
      </c>
      <c r="F8" s="37">
        <v>1.0290194144708888</v>
      </c>
      <c r="G8" s="37">
        <v>1.1729781445271623</v>
      </c>
      <c r="H8" s="37">
        <v>1.02</v>
      </c>
      <c r="I8" s="37">
        <v>0.81271186440677956</v>
      </c>
      <c r="J8" s="37"/>
      <c r="K8" s="37"/>
      <c r="L8" s="37"/>
      <c r="M8" s="37"/>
      <c r="N8" s="39"/>
      <c r="O8" s="39"/>
      <c r="P8" s="71">
        <v>0.90964481063490954</v>
      </c>
      <c r="Q8" s="71">
        <v>1.0313751144838414</v>
      </c>
      <c r="R8" s="71">
        <v>1.1310180568608179</v>
      </c>
      <c r="S8" s="71">
        <v>1.1507653228808548</v>
      </c>
      <c r="T8" s="29"/>
      <c r="U8" s="29"/>
      <c r="V8" s="37"/>
      <c r="W8" s="37"/>
      <c r="X8" s="37"/>
      <c r="Y8" s="71">
        <v>1.03</v>
      </c>
      <c r="Z8" s="37"/>
      <c r="AA8" s="37"/>
    </row>
    <row r="9" spans="2:27">
      <c r="B9" s="8"/>
      <c r="C9" s="8">
        <f t="shared" si="0"/>
        <v>0</v>
      </c>
      <c r="D9" s="37">
        <v>0.96787961326112815</v>
      </c>
      <c r="E9" s="37">
        <v>1.2698396159426963</v>
      </c>
      <c r="F9" s="37">
        <v>1.5182811476241844</v>
      </c>
      <c r="G9" s="37">
        <v>1.3042518361733038</v>
      </c>
      <c r="H9" s="71">
        <v>0.98353909465020573</v>
      </c>
      <c r="I9" s="71">
        <v>1.1599999999999999</v>
      </c>
      <c r="J9" s="37"/>
      <c r="K9" s="37"/>
      <c r="L9" s="37"/>
      <c r="M9" s="37"/>
      <c r="N9" s="39"/>
      <c r="O9" s="39"/>
      <c r="P9" s="71">
        <v>1.0647951348362921</v>
      </c>
      <c r="Q9" s="71">
        <v>1.0321465291037637</v>
      </c>
      <c r="R9" s="71">
        <v>1.3091993957703927</v>
      </c>
      <c r="S9" s="71">
        <v>1.2627522401107307</v>
      </c>
      <c r="T9" s="29"/>
      <c r="U9" s="29"/>
      <c r="V9" s="37"/>
      <c r="W9" s="37"/>
      <c r="X9" s="37"/>
      <c r="Y9" s="71">
        <v>1.1000000000000001</v>
      </c>
      <c r="Z9" s="37"/>
      <c r="AA9" s="37"/>
    </row>
    <row r="10" spans="2:27" ht="14">
      <c r="B10" s="8"/>
      <c r="C10" s="8">
        <f t="shared" si="0"/>
        <v>2</v>
      </c>
      <c r="D10" s="37">
        <v>0.96881043171172199</v>
      </c>
      <c r="E10" s="45">
        <v>1.2359630633949548</v>
      </c>
      <c r="F10" s="37">
        <v>1.0786002840751876</v>
      </c>
      <c r="G10" s="37">
        <v>1.5220175366834994</v>
      </c>
      <c r="H10" s="71">
        <v>0.56074766355140193</v>
      </c>
      <c r="I10" s="71">
        <v>1.1200000000000001</v>
      </c>
      <c r="J10" s="37"/>
      <c r="K10" s="37"/>
      <c r="L10" s="37"/>
      <c r="M10" s="37"/>
      <c r="N10" s="39"/>
      <c r="O10" s="39"/>
      <c r="P10" s="71">
        <v>1.060484570232703</v>
      </c>
      <c r="Q10" s="71">
        <v>1.0116730317356168</v>
      </c>
      <c r="R10" s="71">
        <v>1.6451311373750639</v>
      </c>
      <c r="S10" s="71">
        <v>1.3587140312491763</v>
      </c>
      <c r="T10" s="29"/>
      <c r="U10" s="29"/>
      <c r="V10" s="37"/>
      <c r="W10" s="37"/>
      <c r="X10" s="37"/>
      <c r="Y10" s="71">
        <v>1.08</v>
      </c>
      <c r="Z10" s="37"/>
      <c r="AA10" s="37"/>
    </row>
    <row r="11" spans="2:27" ht="14">
      <c r="B11" s="8"/>
      <c r="C11" s="8">
        <f t="shared" si="0"/>
        <v>4</v>
      </c>
      <c r="D11" s="37">
        <v>1.0299270260598619</v>
      </c>
      <c r="E11" s="44">
        <v>1.127594499412321</v>
      </c>
      <c r="F11" s="37">
        <v>1.0961862195512011</v>
      </c>
      <c r="G11" s="37">
        <v>1.2332717803030302</v>
      </c>
      <c r="H11" s="71">
        <v>0.43950177935943058</v>
      </c>
      <c r="I11" s="71">
        <v>1.04</v>
      </c>
      <c r="J11" s="37"/>
      <c r="K11" s="37"/>
      <c r="L11" s="37"/>
      <c r="M11" s="37"/>
      <c r="N11" s="39"/>
      <c r="O11" s="39"/>
      <c r="P11" s="71">
        <v>1.1509148939647584</v>
      </c>
      <c r="Q11" s="71">
        <v>1.0050851881152587</v>
      </c>
      <c r="R11" s="71">
        <v>1.2640246169626257</v>
      </c>
      <c r="S11" s="71">
        <v>1.8321903933571957</v>
      </c>
      <c r="T11" s="29"/>
      <c r="U11" s="29"/>
      <c r="V11" s="37"/>
      <c r="W11" s="37"/>
      <c r="X11" s="37"/>
      <c r="Y11" s="71">
        <v>1.06</v>
      </c>
      <c r="Z11" s="37"/>
      <c r="AA11" s="37"/>
    </row>
    <row r="12" spans="2:27" ht="14">
      <c r="B12" s="8"/>
      <c r="C12" s="8">
        <f t="shared" si="0"/>
        <v>6</v>
      </c>
      <c r="D12" s="37">
        <v>1.1481216847107645</v>
      </c>
      <c r="E12" s="46">
        <v>1.1298582179261285</v>
      </c>
      <c r="F12" s="37">
        <v>1.1151582625655194</v>
      </c>
      <c r="G12" s="37">
        <v>1.1311378657166455</v>
      </c>
      <c r="H12" s="71">
        <v>0.88427299703264095</v>
      </c>
      <c r="I12" s="71">
        <v>1</v>
      </c>
      <c r="J12" s="37"/>
      <c r="K12" s="37"/>
      <c r="L12" s="37"/>
      <c r="M12" s="37"/>
      <c r="N12" s="39"/>
      <c r="O12" s="39"/>
      <c r="P12" s="71">
        <v>1.3040766244372965</v>
      </c>
      <c r="Q12" s="71">
        <v>0.99959204502636123</v>
      </c>
      <c r="R12" s="71">
        <v>1.371585889632992</v>
      </c>
      <c r="S12" s="71">
        <v>1.4230241261045127</v>
      </c>
      <c r="T12" s="29"/>
      <c r="U12" s="29"/>
      <c r="V12" s="37"/>
      <c r="W12" s="37"/>
      <c r="X12" s="37"/>
      <c r="Y12" s="71">
        <v>1.04</v>
      </c>
      <c r="Z12" s="37"/>
      <c r="AA12" s="37"/>
    </row>
    <row r="13" spans="2:27" ht="14">
      <c r="B13" s="8"/>
      <c r="C13" s="8">
        <f t="shared" si="0"/>
        <v>8</v>
      </c>
      <c r="D13" s="37">
        <v>1.2235681841019539</v>
      </c>
      <c r="E13" s="44">
        <v>1.1418485307268491</v>
      </c>
      <c r="F13" s="37">
        <v>0.98974186199105418</v>
      </c>
      <c r="G13" s="37">
        <v>1.3119740534328139</v>
      </c>
      <c r="H13" s="71">
        <v>1.2798948751642578</v>
      </c>
      <c r="I13" s="71">
        <v>1</v>
      </c>
      <c r="J13" s="37"/>
      <c r="K13" s="37"/>
      <c r="L13" s="37"/>
      <c r="M13" s="37"/>
      <c r="N13" s="39"/>
      <c r="O13" s="39"/>
      <c r="P13" s="71">
        <v>1.3700532076891381</v>
      </c>
      <c r="Q13" s="71">
        <v>0.99866682178861943</v>
      </c>
      <c r="R13" s="71">
        <v>1.2587196514234242</v>
      </c>
      <c r="S13" s="71">
        <v>1.3307069051701774</v>
      </c>
      <c r="T13" s="29"/>
      <c r="U13" s="29"/>
      <c r="V13" s="37"/>
      <c r="W13" s="37"/>
      <c r="X13" s="37"/>
      <c r="Y13" s="71">
        <v>1.07</v>
      </c>
      <c r="Z13" s="37"/>
      <c r="AA13" s="37"/>
    </row>
    <row r="14" spans="2:27" ht="14">
      <c r="B14" s="8"/>
      <c r="C14" s="8">
        <f t="shared" si="0"/>
        <v>10</v>
      </c>
      <c r="D14" s="37">
        <v>1.3184663637605376</v>
      </c>
      <c r="E14" s="44">
        <v>1.1723793395039519</v>
      </c>
      <c r="F14" s="37">
        <v>1.010139104165227</v>
      </c>
      <c r="G14" s="37">
        <v>1.2404617634008133</v>
      </c>
      <c r="H14" s="71">
        <v>1.3225806451612903</v>
      </c>
      <c r="I14" s="71">
        <v>1.03</v>
      </c>
      <c r="J14" s="37"/>
      <c r="K14" s="37"/>
      <c r="L14" s="37"/>
      <c r="M14" s="37"/>
      <c r="N14" s="39"/>
      <c r="O14" s="39"/>
      <c r="P14" s="71">
        <v>1.3875273797116852</v>
      </c>
      <c r="Q14" s="71">
        <v>0.99806495761029201</v>
      </c>
      <c r="R14" s="71">
        <v>1.1376281724226676</v>
      </c>
      <c r="S14" s="71">
        <v>1.3659296545069146</v>
      </c>
      <c r="T14" s="29"/>
      <c r="U14" s="29"/>
      <c r="V14" s="37"/>
      <c r="W14" s="37"/>
      <c r="X14" s="37"/>
      <c r="Y14" s="71">
        <v>1.05</v>
      </c>
      <c r="Z14" s="37"/>
      <c r="AA14" s="37"/>
    </row>
    <row r="15" spans="2:27" ht="14">
      <c r="B15" s="8"/>
      <c r="C15" s="8">
        <f t="shared" si="0"/>
        <v>12</v>
      </c>
      <c r="D15" s="37">
        <v>1.4465515954933221</v>
      </c>
      <c r="E15" s="44">
        <v>1.1356008317632014</v>
      </c>
      <c r="F15" s="37">
        <v>1.0137964092731393</v>
      </c>
      <c r="G15" s="37">
        <v>1.1500504221620231</v>
      </c>
      <c r="H15" s="71">
        <v>1.55</v>
      </c>
      <c r="I15" s="71">
        <v>1.0451127819548873</v>
      </c>
      <c r="J15" s="37"/>
      <c r="K15" s="37"/>
      <c r="L15" s="37"/>
      <c r="M15" s="37"/>
      <c r="N15" s="39"/>
      <c r="O15" s="39"/>
      <c r="P15" s="71">
        <v>1.4394924376030365</v>
      </c>
      <c r="Q15" s="71">
        <v>1.0021553144265103</v>
      </c>
      <c r="R15" s="71">
        <v>1.0929290962975362</v>
      </c>
      <c r="S15" s="71">
        <v>1.1639697469645727</v>
      </c>
      <c r="T15" s="29"/>
      <c r="U15" s="29"/>
      <c r="V15" s="37"/>
      <c r="W15" s="37"/>
      <c r="X15" s="37"/>
      <c r="Y15" s="71">
        <v>1.06</v>
      </c>
      <c r="Z15" s="37"/>
      <c r="AA15" s="37"/>
    </row>
    <row r="16" spans="2:27" ht="14">
      <c r="B16" s="8"/>
      <c r="C16" s="8">
        <f t="shared" si="0"/>
        <v>14</v>
      </c>
      <c r="D16" s="37">
        <v>1.4050512330603893</v>
      </c>
      <c r="E16" s="44">
        <v>1.0929516355438342</v>
      </c>
      <c r="F16" s="37">
        <v>1.021865703695455</v>
      </c>
      <c r="G16" s="37">
        <v>1.1788276963168229</v>
      </c>
      <c r="H16" s="71">
        <v>1.51</v>
      </c>
      <c r="I16" s="71">
        <v>1.04</v>
      </c>
      <c r="J16" s="37"/>
      <c r="K16" s="37"/>
      <c r="L16" s="37"/>
      <c r="M16" s="37"/>
      <c r="N16" s="39"/>
      <c r="O16" s="39"/>
      <c r="P16" s="71">
        <v>1.4935663724473962</v>
      </c>
      <c r="Q16" s="71">
        <v>0.99753322810131873</v>
      </c>
      <c r="R16" s="71">
        <v>1.0719210434411071</v>
      </c>
      <c r="S16" s="71">
        <v>1.1589614385021962</v>
      </c>
      <c r="T16" s="29"/>
      <c r="U16" s="29"/>
      <c r="V16" s="37"/>
      <c r="W16" s="37"/>
      <c r="X16" s="37"/>
      <c r="Y16" s="71">
        <v>1.06</v>
      </c>
      <c r="Z16" s="37"/>
      <c r="AA16" s="37"/>
    </row>
    <row r="17" spans="2:27" ht="14">
      <c r="B17" s="8"/>
      <c r="C17" s="8">
        <f t="shared" si="0"/>
        <v>16</v>
      </c>
      <c r="D17" s="37">
        <v>1.5102751109633772</v>
      </c>
      <c r="E17" s="44">
        <v>1.0627164117498682</v>
      </c>
      <c r="F17" s="37">
        <v>0.9589670370600285</v>
      </c>
      <c r="G17" s="37">
        <v>1.3231187963341866</v>
      </c>
      <c r="H17" s="71">
        <v>1.57</v>
      </c>
      <c r="I17" s="71">
        <v>1.0427807486631016</v>
      </c>
      <c r="J17" s="37"/>
      <c r="K17" s="37"/>
      <c r="L17" s="37"/>
      <c r="M17" s="37"/>
      <c r="N17" s="39"/>
      <c r="O17" s="39"/>
      <c r="P17" s="71">
        <v>1.4976655744545655</v>
      </c>
      <c r="Q17" s="71">
        <v>0.9976864560385581</v>
      </c>
      <c r="R17" s="71">
        <v>1.0326970273824525</v>
      </c>
      <c r="S17" s="71">
        <v>1.1630803835123282</v>
      </c>
      <c r="T17" s="29"/>
      <c r="U17" s="29"/>
      <c r="V17" s="37"/>
      <c r="W17" s="37"/>
      <c r="X17" s="37"/>
      <c r="Y17" s="71">
        <v>1.06</v>
      </c>
      <c r="Z17" s="37"/>
      <c r="AA17" s="37"/>
    </row>
    <row r="18" spans="2:27" s="8" customFormat="1" ht="14">
      <c r="C18" s="8">
        <f t="shared" si="0"/>
        <v>18</v>
      </c>
      <c r="D18" s="37">
        <v>1.9060690720167968</v>
      </c>
      <c r="E18" s="44">
        <v>1.1692328380286425</v>
      </c>
      <c r="F18" s="37">
        <v>0.93288986642347516</v>
      </c>
      <c r="G18" s="37">
        <v>1.6531151571996223</v>
      </c>
      <c r="H18" s="71">
        <v>1.66</v>
      </c>
      <c r="I18" s="71">
        <v>1.0103626943005182</v>
      </c>
      <c r="J18" s="37"/>
      <c r="K18" s="37"/>
      <c r="L18" s="37"/>
      <c r="M18" s="37"/>
      <c r="N18" s="39"/>
      <c r="O18" s="39"/>
      <c r="P18" s="71">
        <v>1.4906337741572535</v>
      </c>
      <c r="Q18" s="71">
        <v>1.0031824741247766</v>
      </c>
      <c r="R18" s="71">
        <v>1.0052329003909686</v>
      </c>
      <c r="S18" s="71">
        <v>1.2308580206864759</v>
      </c>
      <c r="T18" s="29"/>
      <c r="U18" s="29"/>
      <c r="V18" s="37"/>
      <c r="W18" s="37"/>
      <c r="X18" s="37"/>
      <c r="Y18" s="71">
        <v>1.0900000000000001</v>
      </c>
      <c r="Z18" s="37"/>
      <c r="AA18" s="37"/>
    </row>
    <row r="19" spans="2:27" s="8" customFormat="1" ht="14">
      <c r="C19" s="8">
        <f t="shared" si="0"/>
        <v>20</v>
      </c>
      <c r="D19" s="37">
        <v>2.0287643254956738</v>
      </c>
      <c r="E19" s="44">
        <v>1.2534148648351406</v>
      </c>
      <c r="F19" s="37">
        <v>0.95050958282597453</v>
      </c>
      <c r="G19" s="37">
        <v>1.7927314216681487</v>
      </c>
      <c r="H19" s="71">
        <v>1.77</v>
      </c>
      <c r="I19" s="71">
        <v>1.02803738317757</v>
      </c>
      <c r="J19" s="37"/>
      <c r="K19" s="37"/>
      <c r="L19" s="37"/>
      <c r="M19" s="37"/>
      <c r="N19" s="39"/>
      <c r="O19" s="39"/>
      <c r="P19" s="71">
        <v>1.4767444842413002</v>
      </c>
      <c r="Q19" s="71">
        <v>0.99956183884611616</v>
      </c>
      <c r="R19" s="71">
        <v>0.98085360289214141</v>
      </c>
      <c r="S19" s="71">
        <v>1.2372495120131362</v>
      </c>
      <c r="T19" s="29"/>
      <c r="U19" s="29"/>
      <c r="V19" s="37"/>
      <c r="W19" s="37"/>
      <c r="X19" s="37"/>
      <c r="Y19" s="71">
        <v>1.08</v>
      </c>
      <c r="Z19" s="37"/>
      <c r="AA19" s="37"/>
    </row>
    <row r="20" spans="2:27" ht="14">
      <c r="B20" s="8"/>
      <c r="C20" s="8">
        <f t="shared" si="0"/>
        <v>22</v>
      </c>
      <c r="D20" s="37">
        <v>1.6522040834482452</v>
      </c>
      <c r="E20" s="44">
        <v>1.2847072821477736</v>
      </c>
      <c r="F20" s="37">
        <v>0.93787433465644532</v>
      </c>
      <c r="G20" s="37">
        <v>1.8192112532570577</v>
      </c>
      <c r="H20" s="37">
        <v>1.5369127516778522</v>
      </c>
      <c r="I20" s="37">
        <v>1.0043859649122806</v>
      </c>
      <c r="J20" s="37"/>
      <c r="K20" s="37"/>
      <c r="L20" s="37"/>
      <c r="M20" s="37"/>
      <c r="N20" s="39"/>
      <c r="O20" s="39"/>
      <c r="P20" s="71">
        <v>1.5698837868274256</v>
      </c>
      <c r="Q20" s="71">
        <v>0.99514334699026497</v>
      </c>
      <c r="R20" s="71">
        <v>1.1035469948267977</v>
      </c>
      <c r="S20" s="71">
        <v>1.42659477993791</v>
      </c>
      <c r="T20" s="29"/>
      <c r="U20" s="29"/>
      <c r="V20" s="37"/>
      <c r="W20" s="37"/>
      <c r="X20" s="37"/>
      <c r="Y20" s="71">
        <v>1.06</v>
      </c>
      <c r="Z20" s="37"/>
      <c r="AA20" s="37"/>
    </row>
    <row r="21" spans="2:27" ht="14">
      <c r="B21" s="8"/>
      <c r="C21" s="8">
        <f t="shared" si="0"/>
        <v>24</v>
      </c>
      <c r="D21" s="37">
        <v>1.4099137015505401</v>
      </c>
      <c r="E21" s="44">
        <v>1.1487613370509246</v>
      </c>
      <c r="F21" s="37">
        <v>0.88275508796816204</v>
      </c>
      <c r="G21" s="37">
        <v>1.6333628004046405</v>
      </c>
      <c r="H21" s="37">
        <v>0.73214285700000004</v>
      </c>
      <c r="I21" s="37">
        <v>0.77358490599999996</v>
      </c>
      <c r="J21" s="37"/>
      <c r="K21" s="37"/>
      <c r="L21" s="37"/>
      <c r="M21" s="37"/>
      <c r="N21" s="39"/>
      <c r="O21" s="39"/>
      <c r="P21" s="71">
        <v>1.6672421947242477</v>
      </c>
      <c r="Q21" s="71">
        <v>0.99945794137049848</v>
      </c>
      <c r="R21" s="71">
        <v>1.2566569621438481</v>
      </c>
      <c r="S21" s="71">
        <v>1.6367603961878048</v>
      </c>
      <c r="T21" s="29"/>
      <c r="U21" s="29"/>
      <c r="V21" s="37"/>
      <c r="W21" s="37"/>
      <c r="X21" s="37"/>
      <c r="Y21" s="71">
        <v>1.1200000000000001</v>
      </c>
      <c r="Z21" s="37"/>
      <c r="AA21" s="37"/>
    </row>
    <row r="22" spans="2:27" ht="14">
      <c r="B22" s="8"/>
      <c r="C22" s="8">
        <f t="shared" si="0"/>
        <v>26</v>
      </c>
      <c r="D22" s="37">
        <v>1.4151330192547209</v>
      </c>
      <c r="E22" s="44">
        <v>1.1359501232635978</v>
      </c>
      <c r="F22" s="37">
        <v>0.86911696234285774</v>
      </c>
      <c r="G22" s="37">
        <v>1.6089537798495976</v>
      </c>
      <c r="H22" s="37"/>
      <c r="I22" s="37"/>
      <c r="J22" s="37"/>
      <c r="K22" s="37"/>
      <c r="L22" s="37"/>
      <c r="M22" s="37"/>
      <c r="N22" s="39"/>
      <c r="O22" s="39"/>
      <c r="P22" s="71">
        <v>1.7239438927257147</v>
      </c>
      <c r="Q22" s="71">
        <v>0.99994598721562067</v>
      </c>
      <c r="R22" s="71">
        <v>1.1605405823236574</v>
      </c>
      <c r="S22" s="71">
        <v>1.8488738544251759</v>
      </c>
      <c r="T22" s="29"/>
      <c r="U22" s="29"/>
      <c r="V22" s="37"/>
      <c r="W22" s="37"/>
      <c r="X22" s="37"/>
      <c r="Y22" s="71">
        <v>1.21</v>
      </c>
      <c r="Z22" s="37"/>
      <c r="AA22" s="37"/>
    </row>
    <row r="23" spans="2:27" ht="14">
      <c r="B23" s="8"/>
      <c r="C23" s="8">
        <f t="shared" si="0"/>
        <v>28</v>
      </c>
      <c r="D23" s="37">
        <v>1.5544276591467845</v>
      </c>
      <c r="E23" s="44">
        <v>1.2605975108937584</v>
      </c>
      <c r="F23" s="37">
        <v>0.86793552397561857</v>
      </c>
      <c r="G23" s="37">
        <v>1.7243925658464625</v>
      </c>
      <c r="H23" s="37"/>
      <c r="I23" s="37"/>
      <c r="J23" s="37"/>
      <c r="K23" s="37"/>
      <c r="L23" s="37"/>
      <c r="M23" s="37"/>
      <c r="N23" s="39"/>
      <c r="O23" s="39"/>
      <c r="P23" s="71">
        <v>1.8386304269311853</v>
      </c>
      <c r="Q23" s="71">
        <v>1.0015380321728573</v>
      </c>
      <c r="R23" s="71">
        <v>1.1415409111412602</v>
      </c>
      <c r="S23" s="71">
        <v>1.9239647267347328</v>
      </c>
      <c r="T23" s="29"/>
      <c r="U23" s="29"/>
      <c r="V23" s="37"/>
      <c r="W23" s="37"/>
      <c r="X23" s="37"/>
      <c r="Y23" s="71">
        <v>1.33</v>
      </c>
      <c r="Z23" s="37"/>
      <c r="AA23" s="37"/>
    </row>
    <row r="24" spans="2:27" ht="14">
      <c r="B24" s="8"/>
      <c r="C24" s="8">
        <f t="shared" si="0"/>
        <v>30</v>
      </c>
      <c r="D24" s="37">
        <v>1.6405068575758044</v>
      </c>
      <c r="E24" s="44">
        <v>1.3240546611755897</v>
      </c>
      <c r="F24" s="37">
        <v>0.87340912458633124</v>
      </c>
      <c r="G24" s="37">
        <v>1.7959627592044012</v>
      </c>
      <c r="H24" s="37"/>
      <c r="I24" s="37"/>
      <c r="J24" s="37"/>
      <c r="K24" s="37"/>
      <c r="L24" s="37"/>
      <c r="M24" s="37"/>
      <c r="N24" s="39"/>
      <c r="O24" s="39"/>
      <c r="P24" s="71">
        <v>1.9534229527657156</v>
      </c>
      <c r="Q24" s="71">
        <v>0.99735657914109743</v>
      </c>
      <c r="R24" s="71">
        <v>1.2347571672095985</v>
      </c>
      <c r="S24" s="71">
        <v>2.4026093319559232</v>
      </c>
      <c r="T24" s="29"/>
      <c r="U24" s="29"/>
      <c r="V24" s="37"/>
      <c r="W24" s="37"/>
      <c r="X24" s="37"/>
      <c r="Y24" s="71">
        <v>1.39</v>
      </c>
      <c r="Z24" s="37"/>
      <c r="AA24" s="37"/>
    </row>
    <row r="25" spans="2:27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2:27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2:27" ht="13">
      <c r="B27" s="8"/>
      <c r="C27" s="8"/>
      <c r="D27" s="8"/>
      <c r="E27" s="8"/>
      <c r="F27" s="8"/>
      <c r="G27" s="82" t="s">
        <v>31</v>
      </c>
      <c r="H27" s="82"/>
      <c r="I27" s="82"/>
      <c r="J27" s="82"/>
      <c r="K27" s="82"/>
      <c r="L27" s="82"/>
      <c r="M27" s="82"/>
      <c r="N27" s="82"/>
      <c r="O27" s="82"/>
      <c r="P27" s="82"/>
      <c r="Q27" s="8"/>
      <c r="R27" s="8"/>
      <c r="S27" s="8"/>
      <c r="T27" s="8"/>
      <c r="U27" s="8"/>
    </row>
    <row r="28" spans="2:27" ht="52.5" customHeight="1">
      <c r="B28" s="8"/>
      <c r="C28" s="6" t="s">
        <v>7</v>
      </c>
      <c r="D28" s="74" t="s">
        <v>13</v>
      </c>
      <c r="E28" s="74"/>
      <c r="F28" s="74"/>
      <c r="G28" s="74"/>
      <c r="H28" s="74" t="s">
        <v>34</v>
      </c>
      <c r="I28" s="74"/>
      <c r="J28" s="74"/>
      <c r="K28" s="74"/>
      <c r="L28" s="74" t="s">
        <v>21</v>
      </c>
      <c r="M28" s="74"/>
      <c r="N28" s="74"/>
      <c r="O28" s="74"/>
      <c r="P28" s="74" t="s">
        <v>22</v>
      </c>
      <c r="Q28" s="74"/>
      <c r="R28" s="74"/>
      <c r="S28" s="74"/>
      <c r="T28" s="74" t="s">
        <v>23</v>
      </c>
      <c r="U28" s="74"/>
      <c r="V28" s="74"/>
      <c r="W28" s="74"/>
      <c r="X28" s="74" t="s">
        <v>17</v>
      </c>
      <c r="Y28" s="74"/>
      <c r="Z28" s="74"/>
      <c r="AA28" s="74"/>
    </row>
    <row r="29" spans="2:27" ht="69">
      <c r="B29" s="8"/>
      <c r="C29" s="6"/>
      <c r="D29" s="31" t="s">
        <v>28</v>
      </c>
      <c r="E29" s="31" t="s">
        <v>29</v>
      </c>
      <c r="F29" s="31" t="s">
        <v>32</v>
      </c>
      <c r="G29" s="31" t="s">
        <v>33</v>
      </c>
      <c r="H29" s="31" t="s">
        <v>28</v>
      </c>
      <c r="I29" s="31" t="s">
        <v>29</v>
      </c>
      <c r="J29" s="31" t="s">
        <v>32</v>
      </c>
      <c r="K29" s="31" t="s">
        <v>33</v>
      </c>
      <c r="L29" s="31" t="s">
        <v>28</v>
      </c>
      <c r="M29" s="31" t="s">
        <v>29</v>
      </c>
      <c r="N29" s="31" t="s">
        <v>32</v>
      </c>
      <c r="O29" s="31" t="s">
        <v>33</v>
      </c>
      <c r="P29" s="31" t="s">
        <v>28</v>
      </c>
      <c r="Q29" s="31" t="s">
        <v>29</v>
      </c>
      <c r="R29" s="31" t="s">
        <v>32</v>
      </c>
      <c r="S29" s="31" t="s">
        <v>33</v>
      </c>
      <c r="T29" s="31" t="s">
        <v>28</v>
      </c>
      <c r="U29" s="31" t="s">
        <v>29</v>
      </c>
      <c r="V29" s="31" t="s">
        <v>32</v>
      </c>
      <c r="W29" s="31" t="s">
        <v>33</v>
      </c>
      <c r="X29" s="31" t="s">
        <v>28</v>
      </c>
      <c r="Y29" s="31" t="s">
        <v>29</v>
      </c>
      <c r="Z29" s="31" t="s">
        <v>32</v>
      </c>
      <c r="AA29" s="31" t="s">
        <v>33</v>
      </c>
    </row>
    <row r="30" spans="2:27">
      <c r="B30" s="8"/>
      <c r="C30" s="8">
        <v>-6</v>
      </c>
      <c r="D30" s="37">
        <v>0.96764414303776403</v>
      </c>
      <c r="E30" s="37">
        <v>2.0268277525954099</v>
      </c>
      <c r="F30" s="37">
        <v>2.9510179357925321</v>
      </c>
      <c r="G30" s="37">
        <v>44.050160583534797</v>
      </c>
      <c r="H30" s="37"/>
      <c r="I30" s="37"/>
      <c r="J30" s="37"/>
      <c r="K30" s="37"/>
      <c r="L30" s="37"/>
      <c r="M30" s="37"/>
      <c r="N30" s="39"/>
      <c r="O30" s="39"/>
      <c r="P30" s="71">
        <v>0.78874569492278634</v>
      </c>
      <c r="Q30" s="71">
        <v>1.2502861772009228</v>
      </c>
      <c r="R30" s="71">
        <v>3.3215589033405073</v>
      </c>
      <c r="S30" s="71"/>
      <c r="T30" s="29"/>
      <c r="U30" s="29"/>
      <c r="V30" s="37"/>
      <c r="W30" s="37"/>
      <c r="X30" s="37"/>
      <c r="Y30" s="37"/>
      <c r="Z30" s="37"/>
      <c r="AA30" s="37"/>
    </row>
    <row r="31" spans="2:27">
      <c r="B31" s="8"/>
      <c r="C31" s="8">
        <f>C30+2</f>
        <v>-4</v>
      </c>
      <c r="D31" s="37">
        <v>0.99708259362818996</v>
      </c>
      <c r="E31" s="37">
        <v>2.9144596651446002</v>
      </c>
      <c r="F31" s="37">
        <v>3.6508259168787687</v>
      </c>
      <c r="G31" s="37">
        <v>12.9893036786039</v>
      </c>
      <c r="H31" s="37"/>
      <c r="I31" s="37"/>
      <c r="J31" s="37"/>
      <c r="K31" s="37"/>
      <c r="L31" s="37"/>
      <c r="M31" s="37"/>
      <c r="N31" s="39"/>
      <c r="O31" s="39"/>
      <c r="P31" s="71">
        <v>0.87762243248756455</v>
      </c>
      <c r="Q31" s="71">
        <v>1.2248294589770823</v>
      </c>
      <c r="R31" s="71">
        <v>2.2040945006009736</v>
      </c>
      <c r="S31" s="71"/>
      <c r="T31" s="29"/>
      <c r="U31" s="29"/>
      <c r="V31" s="37"/>
      <c r="W31" s="37"/>
      <c r="X31" s="37"/>
      <c r="Y31" s="37"/>
      <c r="Z31" s="37"/>
      <c r="AA31" s="37"/>
    </row>
    <row r="32" spans="2:27">
      <c r="B32" s="8"/>
      <c r="C32" s="8">
        <f t="shared" ref="C32:C48" si="1">C31+2</f>
        <v>-2</v>
      </c>
      <c r="D32" s="37">
        <v>1</v>
      </c>
      <c r="E32" s="37">
        <v>5.2468713813357146</v>
      </c>
      <c r="F32" s="37">
        <v>3.4164037281750956</v>
      </c>
      <c r="G32" s="37">
        <v>8.0063528140544395</v>
      </c>
      <c r="H32" s="37"/>
      <c r="I32" s="37"/>
      <c r="J32" s="37"/>
      <c r="K32" s="37"/>
      <c r="L32" s="37"/>
      <c r="M32" s="37"/>
      <c r="N32" s="39"/>
      <c r="O32" s="39"/>
      <c r="P32" s="71">
        <v>0.84270874538725393</v>
      </c>
      <c r="Q32" s="71">
        <v>1.2658396822296021</v>
      </c>
      <c r="R32" s="71">
        <v>1.7665648109231766</v>
      </c>
      <c r="S32" s="71"/>
      <c r="T32" s="29"/>
      <c r="U32" s="29"/>
      <c r="V32" s="37"/>
      <c r="W32" s="37"/>
      <c r="X32" s="37"/>
      <c r="Y32" s="37"/>
      <c r="Z32" s="37"/>
      <c r="AA32" s="37"/>
    </row>
    <row r="33" spans="2:27">
      <c r="B33" s="8"/>
      <c r="C33" s="8">
        <f t="shared" si="1"/>
        <v>0</v>
      </c>
      <c r="D33" s="37">
        <v>0.99914940640198913</v>
      </c>
      <c r="E33" s="37">
        <v>4.0546265591994244</v>
      </c>
      <c r="F33" s="37">
        <v>3.168061667408157</v>
      </c>
      <c r="G33" s="37">
        <v>5.4698904486734596</v>
      </c>
      <c r="H33" s="37"/>
      <c r="I33" s="37"/>
      <c r="J33" s="37"/>
      <c r="K33" s="37"/>
      <c r="L33" s="37"/>
      <c r="M33" s="37"/>
      <c r="N33" s="39"/>
      <c r="O33" s="39"/>
      <c r="P33" s="71">
        <v>0.77162003918795152</v>
      </c>
      <c r="Q33" s="71">
        <v>1.4883708794895114</v>
      </c>
      <c r="R33" s="71">
        <v>1.5429955872238152</v>
      </c>
      <c r="S33" s="71"/>
      <c r="T33" s="29"/>
      <c r="U33" s="29"/>
      <c r="V33" s="37"/>
      <c r="W33" s="37"/>
      <c r="X33" s="37"/>
      <c r="Y33" s="37"/>
      <c r="Z33" s="37"/>
      <c r="AA33" s="37"/>
    </row>
    <row r="34" spans="2:27">
      <c r="B34" s="8"/>
      <c r="C34" s="8">
        <f t="shared" si="1"/>
        <v>2</v>
      </c>
      <c r="D34" s="37">
        <v>1</v>
      </c>
      <c r="E34" s="37">
        <v>3.0686943394239998</v>
      </c>
      <c r="F34" s="37">
        <v>3.0675121027152179</v>
      </c>
      <c r="G34" s="37">
        <v>4.8332755919967543</v>
      </c>
      <c r="H34" s="37"/>
      <c r="I34" s="37"/>
      <c r="J34" s="37"/>
      <c r="K34" s="37"/>
      <c r="L34" s="37"/>
      <c r="M34" s="37"/>
      <c r="N34" s="39"/>
      <c r="O34" s="39"/>
      <c r="P34" s="71">
        <v>0.69674763716596322</v>
      </c>
      <c r="Q34" s="71">
        <v>2.1568544648348924</v>
      </c>
      <c r="R34" s="71">
        <v>1.4892494929006084</v>
      </c>
      <c r="S34" s="71"/>
      <c r="T34" s="29"/>
      <c r="U34" s="29"/>
      <c r="V34" s="37"/>
      <c r="W34" s="37"/>
      <c r="X34" s="37"/>
      <c r="Y34" s="37"/>
      <c r="Z34" s="37"/>
      <c r="AA34" s="37"/>
    </row>
    <row r="35" spans="2:27" ht="14">
      <c r="B35" s="8"/>
      <c r="C35" s="8">
        <f t="shared" si="1"/>
        <v>4</v>
      </c>
      <c r="D35" s="37">
        <v>1</v>
      </c>
      <c r="E35" s="45">
        <v>2.5657075371914257</v>
      </c>
      <c r="F35" s="37">
        <v>2.9869280512766148</v>
      </c>
      <c r="G35" s="37">
        <v>4.5220246913580251</v>
      </c>
      <c r="H35" s="37"/>
      <c r="I35" s="37"/>
      <c r="J35" s="37"/>
      <c r="K35" s="37"/>
      <c r="L35" s="37"/>
      <c r="M35" s="37"/>
      <c r="N35" s="39"/>
      <c r="O35" s="39"/>
      <c r="P35" s="71">
        <v>0.68577203749215765</v>
      </c>
      <c r="Q35" s="71">
        <v>3.766354050623073</v>
      </c>
      <c r="R35" s="71">
        <v>1.6518387219561526</v>
      </c>
      <c r="S35" s="71">
        <v>112.60844306738963</v>
      </c>
      <c r="T35" s="29"/>
      <c r="U35" s="29"/>
      <c r="V35" s="37"/>
      <c r="W35" s="37"/>
      <c r="X35" s="37"/>
      <c r="Y35" s="37"/>
      <c r="Z35" s="37"/>
      <c r="AA35" s="37"/>
    </row>
    <row r="36" spans="2:27" ht="14">
      <c r="B36" s="8"/>
      <c r="C36" s="8">
        <f t="shared" si="1"/>
        <v>6</v>
      </c>
      <c r="D36" s="37">
        <v>1</v>
      </c>
      <c r="E36" s="44">
        <v>2.3017840024316678</v>
      </c>
      <c r="F36" s="37">
        <v>2.9359223648422961</v>
      </c>
      <c r="G36" s="37">
        <v>4.2743633719036973</v>
      </c>
      <c r="H36" s="37"/>
      <c r="I36" s="37"/>
      <c r="J36" s="37"/>
      <c r="K36" s="37"/>
      <c r="L36" s="37"/>
      <c r="M36" s="37"/>
      <c r="N36" s="39"/>
      <c r="O36" s="39"/>
      <c r="P36" s="71">
        <v>0.78029497676606108</v>
      </c>
      <c r="Q36" s="71">
        <v>10.173571519067528</v>
      </c>
      <c r="R36" s="71">
        <v>2.1225978694721257</v>
      </c>
      <c r="S36" s="71">
        <v>22.544780728844966</v>
      </c>
      <c r="T36" s="29"/>
      <c r="U36" s="29"/>
      <c r="V36" s="37"/>
      <c r="W36" s="37"/>
      <c r="X36" s="37"/>
      <c r="Y36" s="37"/>
      <c r="Z36" s="37"/>
      <c r="AA36" s="37"/>
    </row>
    <row r="37" spans="2:27" ht="14">
      <c r="B37" s="8"/>
      <c r="C37" s="8">
        <f t="shared" si="1"/>
        <v>8</v>
      </c>
      <c r="D37" s="37">
        <v>1</v>
      </c>
      <c r="E37" s="46">
        <v>2.3511902204204098</v>
      </c>
      <c r="F37" s="37">
        <v>3.1311823300129928</v>
      </c>
      <c r="G37" s="37">
        <v>4.3925926375969819</v>
      </c>
      <c r="H37" s="37"/>
      <c r="I37" s="37"/>
      <c r="J37" s="37"/>
      <c r="K37" s="37"/>
      <c r="L37" s="37"/>
      <c r="M37" s="37"/>
      <c r="N37" s="39"/>
      <c r="O37" s="39"/>
      <c r="P37" s="71">
        <v>0.85948691789411047</v>
      </c>
      <c r="Q37" s="71">
        <v>8.7550004163544006</v>
      </c>
      <c r="R37" s="71">
        <v>2.6246773412419055</v>
      </c>
      <c r="S37" s="71">
        <v>7.7502838019136364</v>
      </c>
      <c r="T37" s="29"/>
      <c r="U37" s="29"/>
      <c r="V37" s="37"/>
      <c r="W37" s="37"/>
      <c r="X37" s="37"/>
      <c r="Y37" s="37"/>
      <c r="Z37" s="37"/>
      <c r="AA37" s="37"/>
    </row>
    <row r="38" spans="2:27" ht="14">
      <c r="B38" s="8"/>
      <c r="C38" s="8">
        <f t="shared" si="1"/>
        <v>10</v>
      </c>
      <c r="D38" s="37">
        <v>1</v>
      </c>
      <c r="E38" s="44">
        <v>2.8243558883837001</v>
      </c>
      <c r="F38" s="37">
        <v>3.4116781277426762</v>
      </c>
      <c r="G38" s="37">
        <v>4.3492283094355049</v>
      </c>
      <c r="H38" s="37"/>
      <c r="I38" s="37"/>
      <c r="J38" s="37"/>
      <c r="K38" s="37"/>
      <c r="L38" s="37"/>
      <c r="M38" s="37"/>
      <c r="N38" s="39"/>
      <c r="O38" s="39"/>
      <c r="P38" s="71">
        <v>0.94005754700280719</v>
      </c>
      <c r="Q38" s="71">
        <v>4.1281380527260723</v>
      </c>
      <c r="R38" s="71">
        <v>3.3301695691341378</v>
      </c>
      <c r="S38" s="71">
        <v>5.4241024019715143</v>
      </c>
      <c r="T38" s="29"/>
      <c r="U38" s="29"/>
      <c r="V38" s="37"/>
      <c r="W38" s="37"/>
      <c r="X38" s="37"/>
      <c r="Y38" s="37"/>
      <c r="Z38" s="37"/>
      <c r="AA38" s="37"/>
    </row>
    <row r="39" spans="2:27" ht="14">
      <c r="B39" s="8"/>
      <c r="C39" s="8">
        <f t="shared" si="1"/>
        <v>12</v>
      </c>
      <c r="D39" s="37">
        <v>1</v>
      </c>
      <c r="E39" s="44">
        <v>2.6223562741171298</v>
      </c>
      <c r="F39" s="37">
        <v>3.6200870633813085</v>
      </c>
      <c r="G39" s="37">
        <v>4.016181434176656</v>
      </c>
      <c r="H39" s="37"/>
      <c r="I39" s="37"/>
      <c r="J39" s="37"/>
      <c r="K39" s="37"/>
      <c r="L39" s="37"/>
      <c r="M39" s="37"/>
      <c r="N39" s="39"/>
      <c r="O39" s="39"/>
      <c r="P39" s="71">
        <v>0.96971750789572253</v>
      </c>
      <c r="Q39" s="71">
        <v>2.4153958491307885</v>
      </c>
      <c r="R39" s="71">
        <v>3.852484309753585</v>
      </c>
      <c r="S39" s="71">
        <v>4.0785792194242898</v>
      </c>
      <c r="T39" s="29"/>
      <c r="U39" s="29"/>
      <c r="V39" s="37"/>
      <c r="W39" s="37"/>
      <c r="X39" s="37"/>
      <c r="Y39" s="37"/>
      <c r="Z39" s="37"/>
      <c r="AA39" s="37"/>
    </row>
    <row r="40" spans="2:27" ht="14">
      <c r="B40" s="8"/>
      <c r="C40" s="8">
        <f t="shared" si="1"/>
        <v>14</v>
      </c>
      <c r="D40" s="37">
        <v>1</v>
      </c>
      <c r="E40" s="44">
        <v>2.7823077766809301</v>
      </c>
      <c r="F40" s="37">
        <v>3.8567992328820555</v>
      </c>
      <c r="G40" s="37">
        <v>3.6839878755418942</v>
      </c>
      <c r="H40" s="37"/>
      <c r="I40" s="37"/>
      <c r="J40" s="37"/>
      <c r="K40" s="37"/>
      <c r="L40" s="37"/>
      <c r="M40" s="37"/>
      <c r="N40" s="39"/>
      <c r="O40" s="39"/>
      <c r="P40" s="71">
        <v>0.98353334366821377</v>
      </c>
      <c r="Q40" s="71">
        <v>2.1658822377685572</v>
      </c>
      <c r="R40" s="71">
        <v>4.3092113148747453</v>
      </c>
      <c r="S40" s="71">
        <v>3.6438815500523662</v>
      </c>
      <c r="T40" s="29"/>
      <c r="U40" s="29"/>
      <c r="V40" s="37"/>
      <c r="W40" s="37"/>
      <c r="X40" s="37"/>
      <c r="Y40" s="37"/>
      <c r="Z40" s="37"/>
      <c r="AA40" s="37"/>
    </row>
    <row r="41" spans="2:27" ht="14">
      <c r="B41" s="8"/>
      <c r="C41" s="8">
        <f t="shared" si="1"/>
        <v>16</v>
      </c>
      <c r="D41" s="37">
        <v>1</v>
      </c>
      <c r="E41" s="44">
        <v>2.14948457714085</v>
      </c>
      <c r="F41" s="37">
        <v>4.0863185004704885</v>
      </c>
      <c r="G41" s="37">
        <v>3.4129079039578372</v>
      </c>
      <c r="H41" s="37"/>
      <c r="I41" s="37"/>
      <c r="J41" s="37"/>
      <c r="K41" s="37"/>
      <c r="L41" s="37"/>
      <c r="M41" s="37"/>
      <c r="N41" s="39"/>
      <c r="O41" s="39"/>
      <c r="P41" s="71">
        <v>0.98559077809798268</v>
      </c>
      <c r="Q41" s="71">
        <v>2.3926406231179991</v>
      </c>
      <c r="R41" s="71">
        <v>4.9572690454032635</v>
      </c>
      <c r="S41" s="71">
        <v>3.6786820733424639</v>
      </c>
      <c r="T41" s="29"/>
      <c r="U41" s="29"/>
      <c r="V41" s="37"/>
      <c r="W41" s="37"/>
      <c r="X41" s="37"/>
      <c r="Y41" s="37"/>
      <c r="Z41" s="37"/>
      <c r="AA41" s="37"/>
    </row>
    <row r="42" spans="2:27" ht="14">
      <c r="B42" s="8"/>
      <c r="C42" s="8">
        <f t="shared" si="1"/>
        <v>18</v>
      </c>
      <c r="D42" s="37">
        <v>0.99632050294271879</v>
      </c>
      <c r="E42" s="44">
        <v>2.36479834376575</v>
      </c>
      <c r="F42" s="37">
        <v>4.501099814447671</v>
      </c>
      <c r="G42" s="37">
        <v>3.4572653960360311</v>
      </c>
      <c r="H42" s="37"/>
      <c r="I42" s="37"/>
      <c r="J42" s="37"/>
      <c r="K42" s="37"/>
      <c r="L42" s="37"/>
      <c r="M42" s="37"/>
      <c r="N42" s="39"/>
      <c r="O42" s="39"/>
      <c r="P42" s="71">
        <v>0.9748565297623546</v>
      </c>
      <c r="Q42" s="71">
        <v>3.2384294344776063</v>
      </c>
      <c r="R42" s="71">
        <v>5.7494441454517782</v>
      </c>
      <c r="S42" s="71">
        <v>3.9915008284050466</v>
      </c>
      <c r="T42" s="29"/>
      <c r="U42" s="29"/>
      <c r="V42" s="37"/>
      <c r="W42" s="37"/>
      <c r="X42" s="37"/>
      <c r="Y42" s="37"/>
      <c r="Z42" s="37"/>
      <c r="AA42" s="37"/>
    </row>
    <row r="43" spans="2:27" ht="14">
      <c r="B43" s="8"/>
      <c r="C43" s="8">
        <f t="shared" si="1"/>
        <v>20</v>
      </c>
      <c r="D43" s="37">
        <v>1.0011169134526319</v>
      </c>
      <c r="E43" s="44">
        <v>1.94171116127216</v>
      </c>
      <c r="F43" s="37">
        <v>4.9290656387397318</v>
      </c>
      <c r="G43" s="37">
        <v>3.6645438374070034</v>
      </c>
      <c r="H43" s="37"/>
      <c r="I43" s="37"/>
      <c r="J43" s="37"/>
      <c r="K43" s="37"/>
      <c r="L43" s="37"/>
      <c r="M43" s="37"/>
      <c r="N43" s="39"/>
      <c r="O43" s="39"/>
      <c r="P43" s="71">
        <v>0.97087171477102707</v>
      </c>
      <c r="Q43" s="71">
        <v>3.6966179200143867</v>
      </c>
      <c r="R43" s="71">
        <v>6.867037713113092</v>
      </c>
      <c r="S43" s="71">
        <v>4.3308515361058229</v>
      </c>
      <c r="T43" s="29"/>
      <c r="U43" s="29"/>
      <c r="V43" s="37"/>
      <c r="W43" s="37"/>
      <c r="X43" s="37"/>
      <c r="Y43" s="37"/>
      <c r="Z43" s="37"/>
      <c r="AA43" s="37"/>
    </row>
    <row r="44" spans="2:27" s="8" customFormat="1" ht="14">
      <c r="C44" s="8">
        <f t="shared" si="1"/>
        <v>22</v>
      </c>
      <c r="D44" s="37">
        <v>1.003284607234824</v>
      </c>
      <c r="E44" s="44">
        <v>1.3443630495146599</v>
      </c>
      <c r="F44" s="37">
        <v>6.2869398798917704</v>
      </c>
      <c r="G44" s="37">
        <v>4.0866846891128041</v>
      </c>
      <c r="H44" s="37"/>
      <c r="I44" s="37"/>
      <c r="J44" s="37"/>
      <c r="K44" s="37"/>
      <c r="L44" s="37"/>
      <c r="M44" s="37"/>
      <c r="N44" s="39"/>
      <c r="O44" s="39"/>
      <c r="P44" s="71">
        <v>0.96247913087092662</v>
      </c>
      <c r="Q44" s="71">
        <v>2.8913068082678222</v>
      </c>
      <c r="R44" s="71">
        <v>7.6935224805812457</v>
      </c>
      <c r="S44" s="71">
        <v>4.6132421877939214</v>
      </c>
      <c r="T44" s="29"/>
      <c r="U44" s="29"/>
      <c r="V44" s="37"/>
      <c r="W44" s="37"/>
      <c r="X44" s="37"/>
      <c r="Y44" s="37"/>
      <c r="Z44" s="37"/>
      <c r="AA44" s="37"/>
    </row>
    <row r="45" spans="2:27" s="8" customFormat="1" ht="14">
      <c r="C45" s="8">
        <f t="shared" si="1"/>
        <v>24</v>
      </c>
      <c r="D45" s="37">
        <v>1.000631433714066</v>
      </c>
      <c r="E45" s="44">
        <v>1.59367878358932</v>
      </c>
      <c r="F45" s="37">
        <v>6.8923628202888896</v>
      </c>
      <c r="G45" s="37">
        <v>4.4105703135833281</v>
      </c>
      <c r="H45" s="37"/>
      <c r="I45" s="37"/>
      <c r="J45" s="37"/>
      <c r="K45" s="37"/>
      <c r="L45" s="37"/>
      <c r="M45" s="37"/>
      <c r="N45" s="39"/>
      <c r="O45" s="39"/>
      <c r="P45" s="71">
        <v>0.94324043207385411</v>
      </c>
      <c r="Q45" s="71">
        <v>2.2719306289684216</v>
      </c>
      <c r="R45" s="71">
        <v>6.6770444794204531</v>
      </c>
      <c r="S45" s="71">
        <v>4.6604314489732959</v>
      </c>
      <c r="T45" s="29"/>
      <c r="U45" s="29"/>
      <c r="V45" s="37"/>
      <c r="W45" s="37"/>
      <c r="X45" s="37"/>
      <c r="Y45" s="37"/>
      <c r="Z45" s="37"/>
      <c r="AA45" s="37"/>
    </row>
    <row r="46" spans="2:27" ht="14">
      <c r="B46" s="8"/>
      <c r="C46" s="8">
        <f t="shared" si="1"/>
        <v>26</v>
      </c>
      <c r="D46" s="37">
        <v>1.0016920546903194</v>
      </c>
      <c r="E46" s="44">
        <v>1.61399801109152</v>
      </c>
      <c r="F46" s="37">
        <v>6.9965666191029996</v>
      </c>
      <c r="G46" s="37">
        <v>4.6226738735863737</v>
      </c>
      <c r="H46" s="37"/>
      <c r="I46" s="37"/>
      <c r="J46" s="37"/>
      <c r="K46" s="37"/>
      <c r="L46" s="37"/>
      <c r="M46" s="37"/>
      <c r="N46" s="39"/>
      <c r="O46" s="39"/>
      <c r="P46" s="71">
        <v>0.93887182041095052</v>
      </c>
      <c r="Q46" s="71">
        <v>1.9591595441152221</v>
      </c>
      <c r="R46" s="71">
        <v>4.8060939819638282</v>
      </c>
      <c r="S46" s="71">
        <v>4.7378725517490459</v>
      </c>
      <c r="T46" s="29"/>
      <c r="U46" s="29"/>
      <c r="V46" s="37"/>
      <c r="W46" s="37"/>
      <c r="X46" s="37"/>
      <c r="Y46" s="37"/>
      <c r="Z46" s="37"/>
      <c r="AA46" s="37"/>
    </row>
    <row r="47" spans="2:27" ht="14">
      <c r="B47" s="8"/>
      <c r="C47" s="8">
        <f t="shared" si="1"/>
        <v>28</v>
      </c>
      <c r="D47" s="37">
        <v>1.0045756719725289</v>
      </c>
      <c r="E47" s="44">
        <v>1.32337542204338</v>
      </c>
      <c r="F47" s="37">
        <v>5.47749161754622</v>
      </c>
      <c r="G47" s="37">
        <v>4.748056205152805</v>
      </c>
      <c r="H47" s="37"/>
      <c r="I47" s="37"/>
      <c r="J47" s="37"/>
      <c r="K47" s="37"/>
      <c r="L47" s="37"/>
      <c r="M47" s="37"/>
      <c r="N47" s="39"/>
      <c r="O47" s="39"/>
      <c r="P47" s="71">
        <v>0.89279744506802883</v>
      </c>
      <c r="Q47" s="71">
        <v>1.5439467136392264</v>
      </c>
      <c r="R47" s="71">
        <v>3.0905847013830523</v>
      </c>
      <c r="S47" s="71">
        <v>4.6760031903446926</v>
      </c>
      <c r="T47" s="29"/>
      <c r="U47" s="29"/>
      <c r="V47" s="37"/>
      <c r="W47" s="37"/>
      <c r="X47" s="37"/>
      <c r="Y47" s="37"/>
      <c r="Z47" s="37"/>
      <c r="AA47" s="37"/>
    </row>
    <row r="48" spans="2:27" ht="14">
      <c r="B48" s="8"/>
      <c r="C48" s="8">
        <f t="shared" si="1"/>
        <v>30</v>
      </c>
      <c r="D48" s="37">
        <v>1.0022233242761174</v>
      </c>
      <c r="E48" s="44">
        <v>1.3441773952826599</v>
      </c>
      <c r="F48" s="37">
        <v>5.9740361152973502</v>
      </c>
      <c r="G48" s="37">
        <v>4.8058492036530049</v>
      </c>
      <c r="H48" s="37"/>
      <c r="I48" s="37"/>
      <c r="J48" s="37"/>
      <c r="K48" s="37"/>
      <c r="L48" s="37"/>
      <c r="M48" s="37"/>
      <c r="N48" s="39"/>
      <c r="O48" s="39"/>
      <c r="P48" s="71">
        <v>0.82779831082505362</v>
      </c>
      <c r="Q48" s="71">
        <v>1.3354167587658594</v>
      </c>
      <c r="R48" s="71">
        <v>2.1570435416273774</v>
      </c>
      <c r="S48" s="71">
        <v>4.4822002655597872</v>
      </c>
      <c r="T48" s="29"/>
      <c r="U48" s="29"/>
      <c r="V48" s="37"/>
      <c r="W48" s="37"/>
      <c r="X48" s="37"/>
      <c r="Y48" s="37"/>
      <c r="Z48" s="37"/>
      <c r="AA48" s="37"/>
    </row>
  </sheetData>
  <mergeCells count="14">
    <mergeCell ref="H2:O2"/>
    <mergeCell ref="X28:AA28"/>
    <mergeCell ref="X4:AA4"/>
    <mergeCell ref="D28:G28"/>
    <mergeCell ref="H28:K28"/>
    <mergeCell ref="L28:O28"/>
    <mergeCell ref="D4:G4"/>
    <mergeCell ref="H4:K4"/>
    <mergeCell ref="L4:O4"/>
    <mergeCell ref="P4:S4"/>
    <mergeCell ref="T4:W4"/>
    <mergeCell ref="P28:S28"/>
    <mergeCell ref="T28:W28"/>
    <mergeCell ref="G27:P27"/>
  </mergeCells>
  <phoneticPr fontId="7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5NUHHDQN7SK2-1476151046-35237</_dlc_DocId>
    <_dlc_DocIdUrl xmlns="f166a696-7b5b-4ccd-9f0c-ffde0cceec81">
      <Url>https://ericsson.sharepoint.com/sites/star/_layouts/15/DocIdRedir.aspx?ID=5NUHHDQN7SK2-1476151046-35237</Url>
      <Description>5NUHHDQN7SK2-1476151046-35237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3b64f2d8-d87d-4d71-9f69-7331e78698bb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3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87EBEEE-95DA-4F07-B283-2701DFE890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DD340B-6286-45A6-83EB-E8F832E9C02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611109f9-ed58-4498-a270-1fb2086a5321"/>
    <ds:schemaRef ds:uri="d8762117-8292-4133-b1c7-eab5c6487cfd"/>
    <ds:schemaRef ds:uri="http://purl.org/dc/terms/"/>
    <ds:schemaRef ds:uri="f166a696-7b5b-4ccd-9f0c-ffde0cceec81"/>
    <ds:schemaRef ds:uri="http://schemas.openxmlformats.org/package/2006/metadata/core-properties"/>
    <ds:schemaRef ds:uri="http://schemas.microsoft.com/office/2006/documentManagement/types"/>
    <ds:schemaRef ds:uri="http://schemas.microsoft.com/sharepoint/v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Cover page</vt:lpstr>
      <vt:lpstr>Static CQI 2x2</vt:lpstr>
      <vt:lpstr>Static CQI 2x4</vt:lpstr>
      <vt:lpstr>WB Fading CQI 2x2</vt:lpstr>
      <vt:lpstr>WB Fading CQI 2x4</vt:lpstr>
      <vt:lpstr>Sub-band CQI 1T2R,2T2R</vt:lpstr>
      <vt:lpstr>Sub-band CQI 1T4R,2T4R</vt:lpstr>
      <vt:lpstr>WB PMI 4x2</vt:lpstr>
      <vt:lpstr>WB PMI 4x4</vt:lpstr>
      <vt:lpstr>WB PMI 8x2</vt:lpstr>
      <vt:lpstr>WB PMI 8x4</vt:lpstr>
      <vt:lpstr>RI 2x2</vt:lpstr>
      <vt:lpstr>RI 2X4</vt:lpstr>
      <vt:lpstr>RI 4x4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Tian, Shuang</cp:lastModifiedBy>
  <dcterms:created xsi:type="dcterms:W3CDTF">2007-12-10T15:13:50Z</dcterms:created>
  <dcterms:modified xsi:type="dcterms:W3CDTF">2019-02-27T09:40:28Z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cab1bd1c-ce92-45ab-850c-5193e3729f76</vt:lpwstr>
  </property>
  <property fmtid="{D5CDD505-2E9C-101B-9397-08002B2CF9AE}" pid="9" name="TaxKeyword">
    <vt:lpwstr/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6a6752fa-62cb-4dda-977c-4737253c80cb</vt:lpwstr>
  </property>
  <property fmtid="{D5CDD505-2E9C-101B-9397-08002B2CF9AE}" pid="19" name="CTP_TimeStamp">
    <vt:lpwstr>2019-02-27 09:40:28Z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8" name="CTPClassification">
    <vt:lpwstr>CTP_NT</vt:lpwstr>
  </property>
  <property fmtid="{5C58129F-E5B8-477A-9B38-B3E54BFA04C8}" pid="2">
    <vt:lpwstr>A27793D690CCD30776C89F226D19CB02D2BC4E174274ADED2FA0B3F3A37B93D7</vt:lpwstr>
  </property>
</Properties>
</file>